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 tabRatio="505"/>
  </bookViews>
  <sheets>
    <sheet name="форма №7" sheetId="1" r:id="rId1"/>
  </sheets>
  <externalReferences>
    <externalReference r:id="rId2"/>
  </externalReferences>
  <definedNames>
    <definedName name="TABLE" localSheetId="0">'форма №7'!#REF!</definedName>
    <definedName name="TABLE_2" localSheetId="0">'форма №7'!#REF!</definedName>
    <definedName name="_xlnm.Print_Titles" localSheetId="0">'форма №7'!$14:$18</definedName>
    <definedName name="_xlnm.Print_Area" localSheetId="0">'форма №7'!$A$1:$AW$45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B50" i="1"/>
  <c r="C49" i="1"/>
  <c r="B49" i="1"/>
  <c r="C48" i="1"/>
  <c r="B48" i="1"/>
  <c r="AD45" i="1"/>
  <c r="AD23" i="1" s="1"/>
  <c r="C47" i="1"/>
  <c r="B47" i="1"/>
  <c r="AP45" i="1"/>
  <c r="AP23" i="1" s="1"/>
  <c r="AJ45" i="1"/>
  <c r="AJ23" i="1" s="1"/>
  <c r="AB45" i="1"/>
  <c r="AB23" i="1" s="1"/>
  <c r="X45" i="1"/>
  <c r="X23" i="1" s="1"/>
  <c r="P45" i="1"/>
  <c r="P23" i="1" s="1"/>
  <c r="L45" i="1"/>
  <c r="L23" i="1" s="1"/>
  <c r="D45" i="1"/>
  <c r="D23" i="1" s="1"/>
  <c r="C46" i="1"/>
  <c r="B46" i="1"/>
  <c r="AM45" i="1"/>
  <c r="AL45" i="1"/>
  <c r="AL23" i="1" s="1"/>
  <c r="B45" i="1"/>
  <c r="C43" i="1"/>
  <c r="B43" i="1"/>
  <c r="E39" i="1"/>
  <c r="E22" i="1" s="1"/>
  <c r="C42" i="1"/>
  <c r="B42" i="1"/>
  <c r="C41" i="1"/>
  <c r="B41" i="1"/>
  <c r="C40" i="1"/>
  <c r="B40" i="1"/>
  <c r="AM39" i="1"/>
  <c r="AL39" i="1"/>
  <c r="AL22" i="1" s="1"/>
  <c r="AW37" i="1"/>
  <c r="AV37" i="1"/>
  <c r="AU21" i="1"/>
  <c r="AT37" i="1"/>
  <c r="AS21" i="1"/>
  <c r="AR21" i="1"/>
  <c r="AQ21" i="1"/>
  <c r="AP21" i="1"/>
  <c r="AO37" i="1"/>
  <c r="AN21" i="1"/>
  <c r="AM21" i="1"/>
  <c r="AL21" i="1"/>
  <c r="AK37" i="1"/>
  <c r="AJ21" i="1"/>
  <c r="AI21" i="1"/>
  <c r="AH21" i="1"/>
  <c r="AG21" i="1"/>
  <c r="AF21" i="1"/>
  <c r="AD37" i="1"/>
  <c r="AC21" i="1"/>
  <c r="AB21" i="1"/>
  <c r="AA21" i="1"/>
  <c r="Z21" i="1"/>
  <c r="Y37" i="1"/>
  <c r="X21" i="1"/>
  <c r="W37" i="1"/>
  <c r="V21" i="1"/>
  <c r="U21" i="1"/>
  <c r="T37" i="1"/>
  <c r="S37" i="1"/>
  <c r="R21" i="1"/>
  <c r="Q37" i="1"/>
  <c r="P21" i="1"/>
  <c r="O37" i="1"/>
  <c r="N37" i="1"/>
  <c r="M21" i="1"/>
  <c r="L37" i="1"/>
  <c r="K21" i="1"/>
  <c r="J37" i="1"/>
  <c r="I21" i="1"/>
  <c r="G21" i="1"/>
  <c r="F37" i="1"/>
  <c r="E37" i="1"/>
  <c r="D21" i="1"/>
  <c r="C38" i="1"/>
  <c r="B38" i="1"/>
  <c r="AU37" i="1"/>
  <c r="AI37" i="1"/>
  <c r="AE37" i="1"/>
  <c r="H37" i="1"/>
  <c r="B37" i="1"/>
  <c r="J35" i="1"/>
  <c r="I35" i="1"/>
  <c r="H35" i="1"/>
  <c r="G35" i="1"/>
  <c r="E35" i="1"/>
  <c r="D35" i="1"/>
  <c r="C36" i="1"/>
  <c r="B36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F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AT25" i="1"/>
  <c r="AR25" i="1"/>
  <c r="AR20" i="1" s="1"/>
  <c r="AQ25" i="1"/>
  <c r="AQ20" i="1" s="1"/>
  <c r="AP25" i="1"/>
  <c r="AO25" i="1"/>
  <c r="AN25" i="1"/>
  <c r="AN24" i="1" s="1"/>
  <c r="AM25" i="1"/>
  <c r="AM24" i="1" s="1"/>
  <c r="AL25" i="1"/>
  <c r="AL20" i="1" s="1"/>
  <c r="AK25" i="1"/>
  <c r="AJ25" i="1"/>
  <c r="AJ24" i="1" s="1"/>
  <c r="AI25" i="1"/>
  <c r="AI24" i="1" s="1"/>
  <c r="AH25" i="1"/>
  <c r="AH24" i="1" s="1"/>
  <c r="AG25" i="1"/>
  <c r="AG24" i="1" s="1"/>
  <c r="AF25" i="1"/>
  <c r="AF20" i="1" s="1"/>
  <c r="AE25" i="1"/>
  <c r="AE20" i="1" s="1"/>
  <c r="AD25" i="1"/>
  <c r="AC25" i="1"/>
  <c r="AB25" i="1"/>
  <c r="AB24" i="1" s="1"/>
  <c r="AA25" i="1"/>
  <c r="Y25" i="1"/>
  <c r="X25" i="1"/>
  <c r="U25" i="1"/>
  <c r="T25" i="1"/>
  <c r="T20" i="1" s="1"/>
  <c r="S25" i="1"/>
  <c r="S20" i="1" s="1"/>
  <c r="R25" i="1"/>
  <c r="Q25" i="1"/>
  <c r="P25" i="1"/>
  <c r="O25" i="1"/>
  <c r="M25" i="1"/>
  <c r="L25" i="1"/>
  <c r="L24" i="1" s="1"/>
  <c r="K25" i="1"/>
  <c r="K24" i="1" s="1"/>
  <c r="J25" i="1"/>
  <c r="J24" i="1" s="1"/>
  <c r="I25" i="1"/>
  <c r="I24" i="1" s="1"/>
  <c r="H25" i="1"/>
  <c r="H20" i="1" s="1"/>
  <c r="G25" i="1"/>
  <c r="G20" i="1" s="1"/>
  <c r="F25" i="1"/>
  <c r="E25" i="1"/>
  <c r="D25" i="1"/>
  <c r="C26" i="1"/>
  <c r="B26" i="1"/>
  <c r="AW25" i="1"/>
  <c r="AW20" i="1" s="1"/>
  <c r="AV25" i="1"/>
  <c r="AV24" i="1" s="1"/>
  <c r="AU25" i="1"/>
  <c r="AU24" i="1" s="1"/>
  <c r="B25" i="1"/>
  <c r="B24" i="1"/>
  <c r="AM23" i="1"/>
  <c r="B23" i="1"/>
  <c r="AM22" i="1"/>
  <c r="B22" i="1"/>
  <c r="AT21" i="1"/>
  <c r="AO21" i="1"/>
  <c r="AE21" i="1"/>
  <c r="AD21" i="1"/>
  <c r="S21" i="1"/>
  <c r="O21" i="1"/>
  <c r="N21" i="1"/>
  <c r="H21" i="1"/>
  <c r="E21" i="1"/>
  <c r="B21" i="1"/>
  <c r="AU20" i="1"/>
  <c r="B20" i="1"/>
  <c r="B19" i="1"/>
  <c r="AM37" i="1" l="1"/>
  <c r="AA37" i="1"/>
  <c r="AQ37" i="1"/>
  <c r="I45" i="1"/>
  <c r="I23" i="1" s="1"/>
  <c r="AG45" i="1"/>
  <c r="AG23" i="1" s="1"/>
  <c r="T21" i="1"/>
  <c r="P24" i="1"/>
  <c r="P20" i="1"/>
  <c r="X24" i="1"/>
  <c r="X20" i="1"/>
  <c r="AV20" i="1"/>
  <c r="M39" i="1"/>
  <c r="M22" i="1" s="1"/>
  <c r="O39" i="1"/>
  <c r="O22" i="1" s="1"/>
  <c r="W39" i="1"/>
  <c r="W22" i="1" s="1"/>
  <c r="AA39" i="1"/>
  <c r="AA22" i="1" s="1"/>
  <c r="AI39" i="1"/>
  <c r="AI22" i="1" s="1"/>
  <c r="AO39" i="1"/>
  <c r="AO22" i="1" s="1"/>
  <c r="AW39" i="1"/>
  <c r="AW22" i="1" s="1"/>
  <c r="AF24" i="1"/>
  <c r="AW21" i="1"/>
  <c r="M37" i="1"/>
  <c r="AF39" i="1"/>
  <c r="AF22" i="1" s="1"/>
  <c r="AK21" i="1"/>
  <c r="U37" i="1"/>
  <c r="AU45" i="1"/>
  <c r="AU23" i="1" s="1"/>
  <c r="AL37" i="1"/>
  <c r="F45" i="1"/>
  <c r="F23" i="1" s="1"/>
  <c r="J45" i="1"/>
  <c r="J23" i="1" s="1"/>
  <c r="N45" i="1"/>
  <c r="N23" i="1" s="1"/>
  <c r="R45" i="1"/>
  <c r="R23" i="1" s="1"/>
  <c r="V45" i="1"/>
  <c r="V23" i="1" s="1"/>
  <c r="Z45" i="1"/>
  <c r="Z23" i="1" s="1"/>
  <c r="AH45" i="1"/>
  <c r="AH23" i="1" s="1"/>
  <c r="AN45" i="1"/>
  <c r="AN23" i="1" s="1"/>
  <c r="AV45" i="1"/>
  <c r="AV23" i="1" s="1"/>
  <c r="AV21" i="1"/>
  <c r="N39" i="1"/>
  <c r="N22" i="1" s="1"/>
  <c r="V39" i="1"/>
  <c r="V22" i="1" s="1"/>
  <c r="Z39" i="1"/>
  <c r="Z22" i="1" s="1"/>
  <c r="AH39" i="1"/>
  <c r="AH22" i="1" s="1"/>
  <c r="AN39" i="1"/>
  <c r="AN22" i="1" s="1"/>
  <c r="AV39" i="1"/>
  <c r="AV22" i="1" s="1"/>
  <c r="H39" i="1"/>
  <c r="H22" i="1" s="1"/>
  <c r="L39" i="1"/>
  <c r="L22" i="1" s="1"/>
  <c r="T39" i="1"/>
  <c r="T22" i="1" s="1"/>
  <c r="X39" i="1"/>
  <c r="X22" i="1" s="1"/>
  <c r="X19" i="1" s="1"/>
  <c r="AJ39" i="1"/>
  <c r="AJ22" i="1" s="1"/>
  <c r="U45" i="1"/>
  <c r="U23" i="1" s="1"/>
  <c r="K45" i="1"/>
  <c r="K23" i="1" s="1"/>
  <c r="W45" i="1"/>
  <c r="W23" i="1" s="1"/>
  <c r="AI45" i="1"/>
  <c r="AI23" i="1" s="1"/>
  <c r="H24" i="1"/>
  <c r="AW24" i="1"/>
  <c r="AJ20" i="1"/>
  <c r="Z37" i="1"/>
  <c r="AH37" i="1"/>
  <c r="AP37" i="1"/>
  <c r="K39" i="1"/>
  <c r="K22" i="1" s="1"/>
  <c r="Y39" i="1"/>
  <c r="Y22" i="1" s="1"/>
  <c r="AK39" i="1"/>
  <c r="AK22" i="1" s="1"/>
  <c r="O24" i="1"/>
  <c r="O20" i="1"/>
  <c r="AA24" i="1"/>
  <c r="AA20" i="1"/>
  <c r="X37" i="1"/>
  <c r="AB37" i="1"/>
  <c r="AF37" i="1"/>
  <c r="AJ37" i="1"/>
  <c r="AN37" i="1"/>
  <c r="AR37" i="1"/>
  <c r="V25" i="1"/>
  <c r="V24" i="1" s="1"/>
  <c r="P37" i="1"/>
  <c r="L20" i="1"/>
  <c r="L21" i="1"/>
  <c r="Q21" i="1"/>
  <c r="Y21" i="1"/>
  <c r="I37" i="1"/>
  <c r="AC37" i="1"/>
  <c r="AG37" i="1"/>
  <c r="AS37" i="1"/>
  <c r="K20" i="1"/>
  <c r="AB20" i="1"/>
  <c r="D37" i="1"/>
  <c r="E20" i="1"/>
  <c r="E24" i="1"/>
  <c r="M24" i="1"/>
  <c r="M20" i="1"/>
  <c r="Q20" i="1"/>
  <c r="Q24" i="1"/>
  <c r="Y20" i="1"/>
  <c r="Y24" i="1"/>
  <c r="AC24" i="1"/>
  <c r="AC20" i="1"/>
  <c r="AK24" i="1"/>
  <c r="AK20" i="1"/>
  <c r="AO20" i="1"/>
  <c r="AO24" i="1"/>
  <c r="F20" i="1"/>
  <c r="F24" i="1"/>
  <c r="R20" i="1"/>
  <c r="R24" i="1"/>
  <c r="AD20" i="1"/>
  <c r="AD24" i="1"/>
  <c r="AP20" i="1"/>
  <c r="AP24" i="1"/>
  <c r="AS25" i="1"/>
  <c r="AS24" i="1" s="1"/>
  <c r="J21" i="1"/>
  <c r="N25" i="1"/>
  <c r="N20" i="1" s="1"/>
  <c r="Z25" i="1"/>
  <c r="Z24" i="1" s="1"/>
  <c r="R37" i="1"/>
  <c r="V37" i="1"/>
  <c r="AM20" i="1"/>
  <c r="AM19" i="1" s="1"/>
  <c r="F21" i="1"/>
  <c r="T24" i="1"/>
  <c r="AR24" i="1"/>
  <c r="W25" i="1"/>
  <c r="W24" i="1" s="1"/>
  <c r="G37" i="1"/>
  <c r="K37" i="1"/>
  <c r="G39" i="1"/>
  <c r="G22" i="1" s="1"/>
  <c r="P39" i="1"/>
  <c r="P22" i="1" s="1"/>
  <c r="P19" i="1" s="1"/>
  <c r="AB39" i="1"/>
  <c r="AB22" i="1" s="1"/>
  <c r="AP39" i="1"/>
  <c r="AP22" i="1" s="1"/>
  <c r="AT39" i="1"/>
  <c r="AT22" i="1" s="1"/>
  <c r="F39" i="1"/>
  <c r="F22" i="1" s="1"/>
  <c r="R39" i="1"/>
  <c r="R22" i="1" s="1"/>
  <c r="AD39" i="1"/>
  <c r="AD22" i="1" s="1"/>
  <c r="AR39" i="1"/>
  <c r="AR22" i="1" s="1"/>
  <c r="AR45" i="1"/>
  <c r="AR23" i="1" s="1"/>
  <c r="H45" i="1"/>
  <c r="H23" i="1" s="1"/>
  <c r="T45" i="1"/>
  <c r="T23" i="1" s="1"/>
  <c r="AF45" i="1"/>
  <c r="AF23" i="1" s="1"/>
  <c r="AT45" i="1"/>
  <c r="AT23" i="1" s="1"/>
  <c r="J39" i="1"/>
  <c r="J22" i="1" s="1"/>
  <c r="AI20" i="1"/>
  <c r="AN20" i="1"/>
  <c r="D39" i="1"/>
  <c r="D22" i="1" s="1"/>
  <c r="I39" i="1"/>
  <c r="I22" i="1" s="1"/>
  <c r="Q39" i="1"/>
  <c r="Q22" i="1" s="1"/>
  <c r="U39" i="1"/>
  <c r="U22" i="1" s="1"/>
  <c r="AC39" i="1"/>
  <c r="AC22" i="1" s="1"/>
  <c r="AG39" i="1"/>
  <c r="AG22" i="1" s="1"/>
  <c r="AQ39" i="1"/>
  <c r="AQ22" i="1" s="1"/>
  <c r="AU39" i="1"/>
  <c r="AU22" i="1" s="1"/>
  <c r="S39" i="1"/>
  <c r="S22" i="1" s="1"/>
  <c r="AE39" i="1"/>
  <c r="AE22" i="1" s="1"/>
  <c r="AS39" i="1"/>
  <c r="AS22" i="1" s="1"/>
  <c r="AO45" i="1"/>
  <c r="AO23" i="1" s="1"/>
  <c r="AW45" i="1"/>
  <c r="AW23" i="1" s="1"/>
  <c r="E45" i="1"/>
  <c r="E23" i="1" s="1"/>
  <c r="M45" i="1"/>
  <c r="M23" i="1" s="1"/>
  <c r="Q45" i="1"/>
  <c r="Q23" i="1" s="1"/>
  <c r="Y45" i="1"/>
  <c r="Y23" i="1" s="1"/>
  <c r="AC45" i="1"/>
  <c r="AC23" i="1" s="1"/>
  <c r="AK45" i="1"/>
  <c r="AK23" i="1" s="1"/>
  <c r="O45" i="1"/>
  <c r="O23" i="1" s="1"/>
  <c r="AA45" i="1"/>
  <c r="AA23" i="1" s="1"/>
  <c r="AQ45" i="1"/>
  <c r="AQ23" i="1" s="1"/>
  <c r="G45" i="1"/>
  <c r="G23" i="1" s="1"/>
  <c r="S45" i="1"/>
  <c r="S23" i="1" s="1"/>
  <c r="AE45" i="1"/>
  <c r="AE23" i="1" s="1"/>
  <c r="AS45" i="1"/>
  <c r="AS23" i="1" s="1"/>
  <c r="AT24" i="1"/>
  <c r="AT20" i="1"/>
  <c r="U24" i="1"/>
  <c r="U20" i="1"/>
  <c r="AS20" i="1"/>
  <c r="AL19" i="1"/>
  <c r="D20" i="1"/>
  <c r="D24" i="1"/>
  <c r="J20" i="1"/>
  <c r="V20" i="1"/>
  <c r="AH20" i="1"/>
  <c r="W21" i="1"/>
  <c r="AL24" i="1"/>
  <c r="I20" i="1"/>
  <c r="AG20" i="1"/>
  <c r="G24" i="1"/>
  <c r="S24" i="1"/>
  <c r="AE24" i="1"/>
  <c r="AQ24" i="1"/>
  <c r="AU19" i="1" l="1"/>
  <c r="AW19" i="1"/>
  <c r="AR19" i="1"/>
  <c r="Z20" i="1"/>
  <c r="Z19" i="1" s="1"/>
  <c r="N19" i="1"/>
  <c r="N24" i="1"/>
  <c r="AI19" i="1"/>
  <c r="K19" i="1"/>
  <c r="W20" i="1"/>
  <c r="W19" i="1" s="1"/>
  <c r="AE19" i="1"/>
  <c r="AS19" i="1"/>
  <c r="AB19" i="1"/>
  <c r="L19" i="1"/>
  <c r="T19" i="1"/>
  <c r="AN19" i="1"/>
  <c r="O19" i="1"/>
  <c r="V19" i="1"/>
  <c r="AF19" i="1"/>
  <c r="AJ19" i="1"/>
  <c r="H19" i="1"/>
  <c r="AV19" i="1"/>
  <c r="AH19" i="1"/>
  <c r="R19" i="1"/>
  <c r="AO19" i="1"/>
  <c r="Q19" i="1"/>
  <c r="E19" i="1"/>
  <c r="AA19" i="1"/>
  <c r="Y19" i="1"/>
  <c r="S19" i="1"/>
  <c r="AK19" i="1"/>
  <c r="M19" i="1"/>
  <c r="AP19" i="1"/>
  <c r="AG19" i="1"/>
  <c r="I19" i="1"/>
  <c r="AQ19" i="1"/>
  <c r="G19" i="1"/>
  <c r="J19" i="1"/>
  <c r="U19" i="1"/>
  <c r="AT19" i="1"/>
  <c r="AD19" i="1"/>
  <c r="F19" i="1"/>
  <c r="D19" i="1"/>
  <c r="AC19" i="1"/>
</calcChain>
</file>

<file path=xl/sharedStrings.xml><?xml version="1.0" encoding="utf-8"?>
<sst xmlns="http://schemas.openxmlformats.org/spreadsheetml/2006/main" count="1078" uniqueCount="113">
  <si>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</si>
  <si>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</si>
  <si>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</si>
  <si>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</si>
  <si>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</si>
  <si>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</si>
  <si>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</si>
  <si>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</si>
  <si>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</si>
  <si>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</si>
  <si>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</si>
  <si>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</si>
  <si>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</si>
  <si>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</si>
  <si>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</si>
  <si>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</si>
  <si>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</si>
  <si>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2025 года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</si>
  <si>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</si>
  <si>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</si>
  <si>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</si>
  <si>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</si>
  <si>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</si>
  <si>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</si>
  <si>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</si>
  <si>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мощности силовых (авто) трансформаторов на подстанциях в рамках осуществления технологического присоединения к электрическим сетям, МВА</t>
  </si>
  <si>
    <t>Наименование количественного показателя, соответствующего цели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</si>
  <si>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</si>
  <si>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</si>
  <si>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</si>
  <si>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</si>
  <si>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</si>
  <si>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</si>
  <si>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</si>
  <si>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</si>
  <si>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</si>
  <si>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</si>
  <si>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</si>
  <si>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</si>
  <si>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</si>
  <si>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</si>
  <si>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</si>
  <si>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</si>
  <si>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</si>
  <si>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</si>
  <si>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</si>
  <si>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</si>
  <si>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</si>
  <si>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</si>
  <si>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</si>
  <si>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</si>
  <si>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</si>
  <si>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</si>
  <si>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</si>
  <si>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</si>
  <si>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</si>
  <si>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</si>
  <si>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</si>
  <si>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</si>
  <si>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</si>
  <si>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</si>
  <si>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</si>
  <si>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</si>
  <si>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</si>
  <si>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</si>
  <si>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</si>
  <si>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</si>
  <si>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</si>
  <si>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</si>
  <si>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</si>
  <si>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</si>
  <si>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</si>
  <si>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</si>
  <si>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</si>
  <si>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</si>
  <si>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</si>
  <si>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</si>
  <si>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</si>
  <si>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</si>
  <si>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</si>
  <si>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</si>
  <si>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Г</t>
  </si>
  <si>
    <t>0.1</t>
  </si>
  <si>
    <t>0.2</t>
  </si>
  <si>
    <t>0.3</t>
  </si>
  <si>
    <t>1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</si>
  <si>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</si>
  <si>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</si>
  <si>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</si>
  <si>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</si>
  <si>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</si>
  <si>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</si>
  <si>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</si>
  <si>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</si>
  <si>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</si>
  <si>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</si>
  <si>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</si>
  <si>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</si>
  <si>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1.2</t>
  </si>
  <si>
    <t>1.3</t>
  </si>
  <si>
    <t>Прочее новое строительство объектов электросетевого хозяйства, всего, 
в том числе:</t>
  </si>
  <si>
    <t>1.3.2</t>
  </si>
  <si>
    <t>нд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</si>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</sst>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4" fillId="0" borderId="8" xfId="1" applyFont="1" applyBorder="1" applyAlignment="1">
      <alignment horizontal="center" vertical="center" textRotation="90" wrapText="1"/>
    </xf>
    <xf numFmtId="0" fontId="4" fillId="0" borderId="8" xfId="1" applyFont="1" applyBorder="1" applyAlignment="1" applyProtection="1">
      <alignment horizontal="center" vertical="center" textRotation="90" wrapText="1"/>
      <protection locked="0"/>
    </xf>
    <xf numFmtId="0" fontId="4" fillId="0" borderId="8" xfId="1" applyFont="1" applyBorder="1" applyAlignment="1" applyProtection="1">
      <alignment horizontal="center" vertical="top"/>
      <protection locked="0"/>
    </xf>
    <xf numFmtId="0" fontId="4" fillId="0" borderId="8" xfId="1" applyFont="1" applyBorder="1" applyAlignment="1">
      <alignment horizontal="center" vertical="top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4" fontId="5" fillId="2" borderId="8" xfId="1" applyNumberFormat="1" applyFont="1" applyFill="1" applyBorder="1" applyAlignment="1" applyProtection="1">
      <alignment horizontal="center" wrapText="1"/>
      <protection locked="0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4" fontId="5" fillId="2" borderId="8" xfId="1" applyNumberFormat="1" applyFont="1" applyFill="1" applyBorder="1" applyAlignment="1">
      <alignment horizontal="center" vertical="center"/>
    </xf>
    <xf numFmtId="0" fontId="6" fillId="2" borderId="0" xfId="1" applyFont="1" applyFill="1" applyAlignment="1" applyProtection="1">
      <alignment horizontal="center"/>
      <protection locked="0"/>
    </xf>
    <xf numFmtId="49" fontId="7" fillId="0" borderId="8" xfId="1" applyNumberFormat="1" applyFont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left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4" fontId="7" fillId="0" borderId="8" xfId="1" applyNumberFormat="1" applyFont="1" applyBorder="1" applyAlignment="1">
      <alignment horizontal="center" vertical="center"/>
    </xf>
    <xf numFmtId="4" fontId="7" fillId="0" borderId="8" xfId="1" applyNumberFormat="1" applyFont="1" applyBorder="1" applyAlignment="1" applyProtection="1">
      <alignment horizontal="center" vertical="center"/>
      <protection locked="0"/>
    </xf>
    <xf numFmtId="4" fontId="7" fillId="0" borderId="8" xfId="2" applyNumberFormat="1" applyFont="1" applyBorder="1" applyAlignment="1" applyProtection="1">
      <alignment horizontal="center" vertical="center" wrapText="1"/>
      <protection locked="0"/>
    </xf>
    <xf numFmtId="0" fontId="7" fillId="2" borderId="8" xfId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5" fillId="2" borderId="8" xfId="1" applyFont="1" applyFill="1" applyBorder="1" applyAlignment="1">
      <alignment horizontal="center" vertical="center"/>
    </xf>
    <xf numFmtId="49" fontId="7" fillId="3" borderId="8" xfId="1" applyNumberFormat="1" applyFont="1" applyFill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 applyProtection="1">
      <alignment horizontal="center" vertical="center" wrapText="1"/>
      <protection locked="0"/>
    </xf>
    <xf numFmtId="4" fontId="7" fillId="3" borderId="8" xfId="1" applyNumberFormat="1" applyFont="1" applyFill="1" applyBorder="1" applyAlignment="1">
      <alignment horizontal="center" vertical="center"/>
    </xf>
    <xf numFmtId="0" fontId="9" fillId="0" borderId="0" xfId="1" applyFont="1" applyAlignment="1" applyProtection="1">
      <alignment horizontal="left"/>
      <protection locked="0"/>
    </xf>
    <xf numFmtId="0" fontId="9" fillId="0" borderId="8" xfId="1" applyFont="1" applyBorder="1" applyAlignment="1" applyProtection="1">
      <alignment horizontal="left"/>
      <protection locked="0"/>
    </xf>
    <xf numFmtId="0" fontId="4" fillId="0" borderId="4" xfId="1" applyFont="1" applyBorder="1" applyAlignment="1" applyProtection="1">
      <alignment horizontal="center" vertical="center" textRotation="90" wrapText="1"/>
      <protection locked="0"/>
    </xf>
    <xf numFmtId="0" fontId="4" fillId="0" borderId="6" xfId="1" applyFont="1" applyBorder="1" applyAlignment="1" applyProtection="1">
      <alignment horizontal="center" vertical="center" textRotation="90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 vertical="top"/>
      <protection locked="0"/>
    </xf>
    <xf numFmtId="4" fontId="7" fillId="0" borderId="8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  <cell r="C26" t="str">
            <v>М_ПТП_св_Владимира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    </cell>
          <cell r="C27" t="str">
            <v>O_ПТП_Петровско-Разумовская</v>
          </cell>
        </row>
        <row r="28">
          <cell r="B28" t="str">
    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    </cell>
          <cell r="C28" t="str">
            <v>О_ПТП_Технополис_Шоссейный_3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  <cell r="C29" t="str">
            <v>Р_ПТП_Склифосовского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    </cell>
          <cell r="C30" t="str">
            <v>Р_ПТП_Нижняя Хохловка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    </cell>
          <cell r="C31" t="str">
            <v>Р_ПТП_Автозаводская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  <cell r="C32" t="str">
            <v>Р_ПТП_ИКБ № 1 склад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  <cell r="C33" t="str">
            <v>Р_ПТП_Лихачева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    </cell>
          <cell r="C34" t="str">
            <v>Р_ПТП_ Андропова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</row>
        <row r="37">
          <cell r="B37" t="str">
            <v>Реконструкция, модернизация, техническое перевооружение, всего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  <cell r="C40" t="str">
            <v>J_КЛ20_РП77001-РП70077</v>
          </cell>
        </row>
        <row r="41">
          <cell r="B41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1" t="str">
            <v>I_КЛ20_РП77001-РП70077</v>
          </cell>
        </row>
        <row r="42">
          <cell r="B42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2" t="str">
            <v>K_ВОЛС_ИНТ</v>
          </cell>
        </row>
        <row r="43">
          <cell r="B43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3" t="str">
            <v>О_КЛ_Шоссейный</v>
          </cell>
        </row>
        <row r="45">
          <cell r="B45" t="str">
            <v>Прочие инвестиционные проекты, всего, 
в том числе: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27">
          <cell r="D27" t="str">
            <v>нд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W51"/>
  <sheetViews>
    <sheetView tabSelected="1" zoomScale="60" zoomScaleNormal="60" zoomScaleSheetLayoutView="130" workbookViewId="0">
      <selection activeCell="J28" sqref="J28"/>
    </sheetView>
  </sheetViews>
  <sheetFormatPr defaultColWidth="9.109375" defaultRowHeight="15.6" x14ac:dyDescent="0.3"/>
  <cols>
    <col min="1" max="1" width="5.33203125" style="27" customWidth="1"/>
    <col min="2" max="2" width="41" style="27" customWidth="1"/>
    <col min="3" max="3" width="9" style="27" customWidth="1"/>
    <col min="4" max="4" width="8.44140625" style="27" customWidth="1"/>
    <col min="5" max="5" width="7.109375" style="27" customWidth="1"/>
    <col min="6" max="6" width="6.5546875" style="27" customWidth="1"/>
    <col min="7" max="7" width="5.109375" style="27" customWidth="1"/>
    <col min="8" max="8" width="6.5546875" style="27" customWidth="1"/>
    <col min="9" max="9" width="7.109375" style="27" customWidth="1"/>
    <col min="10" max="10" width="6.6640625" style="27" customWidth="1"/>
    <col min="11" max="11" width="7.109375" style="27" customWidth="1"/>
    <col min="12" max="12" width="7" style="27" customWidth="1"/>
    <col min="13" max="13" width="7.109375" style="27" customWidth="1"/>
    <col min="14" max="14" width="8.33203125" style="27" customWidth="1"/>
    <col min="15" max="37" width="6.88671875" style="27" customWidth="1"/>
    <col min="38" max="38" width="7.5546875" style="27" customWidth="1"/>
    <col min="39" max="39" width="7.109375" style="27" customWidth="1"/>
    <col min="40" max="49" width="9.88671875" style="27" customWidth="1"/>
    <col min="50" max="16384" width="9.109375" style="27"/>
  </cols>
  <sheetData>
    <row r="1" spans="1:49" s="1" customFormat="1" ht="9.6" x14ac:dyDescent="0.2">
      <c r="AW1" s="2" t="s">
        <v>0</v>
      </c>
    </row>
    <row r="2" spans="1:49" s="1" customFormat="1" ht="22.5" customHeight="1" x14ac:dyDescent="0.2">
      <c r="AS2" s="43" t="s">
        <v>1</v>
      </c>
      <c r="AT2" s="43"/>
      <c r="AU2" s="43"/>
      <c r="AV2" s="43"/>
      <c r="AW2" s="43"/>
    </row>
    <row r="3" spans="1:49" s="1" customFormat="1" ht="9.6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</row>
    <row r="4" spans="1:49" s="1" customFormat="1" ht="13.2" x14ac:dyDescent="0.25">
      <c r="X4" s="2" t="s">
        <v>3</v>
      </c>
      <c r="Y4" s="42" t="s">
        <v>4</v>
      </c>
      <c r="Z4" s="42"/>
    </row>
    <row r="6" spans="1:49" s="1" customFormat="1" ht="9.6" x14ac:dyDescent="0.2">
      <c r="V6" s="2" t="s">
        <v>5</v>
      </c>
      <c r="W6" s="45" t="s">
        <v>6</v>
      </c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49" s="3" customFormat="1" ht="7.8" x14ac:dyDescent="0.15">
      <c r="W7" s="46" t="s">
        <v>7</v>
      </c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"/>
      <c r="AI7" s="4"/>
    </row>
    <row r="9" spans="1:49" s="1" customFormat="1" ht="13.2" x14ac:dyDescent="0.25">
      <c r="Y9" s="2" t="s">
        <v>8</v>
      </c>
      <c r="Z9" s="42" t="s">
        <v>9</v>
      </c>
      <c r="AA9" s="42"/>
      <c r="AB9" s="1" t="s">
        <v>10</v>
      </c>
    </row>
    <row r="11" spans="1:49" s="1" customFormat="1" ht="19.5" customHeight="1" x14ac:dyDescent="0.2">
      <c r="W11" s="2" t="s">
        <v>11</v>
      </c>
      <c r="X11" s="34" t="s">
        <v>12</v>
      </c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</row>
    <row r="12" spans="1:49" s="3" customFormat="1" ht="7.8" x14ac:dyDescent="0.15">
      <c r="X12" s="35" t="s">
        <v>13</v>
      </c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49" s="1" customFormat="1" ht="9.6" x14ac:dyDescent="0.2"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49" s="3" customFormat="1" ht="7.8" x14ac:dyDescent="0.15">
      <c r="A14" s="36" t="s">
        <v>14</v>
      </c>
      <c r="B14" s="36" t="s">
        <v>15</v>
      </c>
      <c r="C14" s="36" t="s">
        <v>16</v>
      </c>
      <c r="D14" s="38" t="s">
        <v>17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40"/>
    </row>
    <row r="15" spans="1:49" s="3" customFormat="1" ht="57.75" customHeight="1" x14ac:dyDescent="0.15">
      <c r="A15" s="37"/>
      <c r="B15" s="37"/>
      <c r="C15" s="37"/>
      <c r="D15" s="31" t="s">
        <v>18</v>
      </c>
      <c r="E15" s="32"/>
      <c r="F15" s="32"/>
      <c r="G15" s="32"/>
      <c r="H15" s="32"/>
      <c r="I15" s="32"/>
      <c r="J15" s="32"/>
      <c r="K15" s="32"/>
      <c r="L15" s="32"/>
      <c r="M15" s="41"/>
      <c r="N15" s="31" t="s">
        <v>19</v>
      </c>
      <c r="O15" s="32"/>
      <c r="P15" s="32"/>
      <c r="Q15" s="32"/>
      <c r="R15" s="32"/>
      <c r="S15" s="41"/>
      <c r="T15" s="31" t="s">
        <v>20</v>
      </c>
      <c r="U15" s="32"/>
      <c r="V15" s="32"/>
      <c r="W15" s="32"/>
      <c r="X15" s="32"/>
      <c r="Y15" s="41"/>
      <c r="Z15" s="31" t="s">
        <v>21</v>
      </c>
      <c r="AA15" s="32"/>
      <c r="AB15" s="32"/>
      <c r="AC15" s="32"/>
      <c r="AD15" s="32"/>
      <c r="AE15" s="41"/>
      <c r="AF15" s="31" t="s">
        <v>22</v>
      </c>
      <c r="AG15" s="32"/>
      <c r="AH15" s="32"/>
      <c r="AI15" s="32"/>
      <c r="AJ15" s="32"/>
      <c r="AK15" s="41"/>
      <c r="AL15" s="31" t="s">
        <v>23</v>
      </c>
      <c r="AM15" s="32"/>
      <c r="AN15" s="32"/>
      <c r="AO15" s="32"/>
      <c r="AP15" s="32"/>
      <c r="AQ15" s="41"/>
      <c r="AR15" s="31" t="s">
        <v>24</v>
      </c>
      <c r="AS15" s="32"/>
      <c r="AT15" s="32"/>
      <c r="AU15" s="32"/>
      <c r="AV15" s="32"/>
      <c r="AW15" s="41"/>
    </row>
    <row r="16" spans="1:49" s="3" customFormat="1" ht="78" customHeight="1" x14ac:dyDescent="0.15">
      <c r="A16" s="37"/>
      <c r="B16" s="37"/>
      <c r="C16" s="37"/>
      <c r="D16" s="29" t="s">
        <v>25</v>
      </c>
      <c r="E16" s="30"/>
      <c r="F16" s="29" t="s">
        <v>26</v>
      </c>
      <c r="G16" s="30"/>
      <c r="H16" s="29" t="s">
        <v>27</v>
      </c>
      <c r="I16" s="30"/>
      <c r="J16" s="31" t="s">
        <v>28</v>
      </c>
      <c r="K16" s="32"/>
      <c r="L16" s="33" t="s">
        <v>29</v>
      </c>
      <c r="M16" s="33"/>
      <c r="N16" s="29" t="s">
        <v>26</v>
      </c>
      <c r="O16" s="30"/>
      <c r="P16" s="29" t="s">
        <v>26</v>
      </c>
      <c r="Q16" s="30"/>
      <c r="R16" s="29" t="s">
        <v>30</v>
      </c>
      <c r="S16" s="30"/>
      <c r="T16" s="29" t="s">
        <v>26</v>
      </c>
      <c r="U16" s="30"/>
      <c r="V16" s="29" t="s">
        <v>26</v>
      </c>
      <c r="W16" s="30"/>
      <c r="X16" s="29" t="s">
        <v>30</v>
      </c>
      <c r="Y16" s="30"/>
      <c r="Z16" s="29" t="s">
        <v>26</v>
      </c>
      <c r="AA16" s="30"/>
      <c r="AB16" s="29" t="s">
        <v>26</v>
      </c>
      <c r="AC16" s="30"/>
      <c r="AD16" s="29" t="s">
        <v>30</v>
      </c>
      <c r="AE16" s="30"/>
      <c r="AF16" s="29" t="s">
        <v>26</v>
      </c>
      <c r="AG16" s="30"/>
      <c r="AH16" s="29" t="s">
        <v>26</v>
      </c>
      <c r="AI16" s="30"/>
      <c r="AJ16" s="29" t="s">
        <v>30</v>
      </c>
      <c r="AK16" s="30"/>
      <c r="AL16" s="29" t="s">
        <v>31</v>
      </c>
      <c r="AM16" s="30"/>
      <c r="AN16" s="29" t="s">
        <v>26</v>
      </c>
      <c r="AO16" s="30"/>
      <c r="AP16" s="29" t="s">
        <v>30</v>
      </c>
      <c r="AQ16" s="30"/>
      <c r="AR16" s="29" t="s">
        <v>26</v>
      </c>
      <c r="AS16" s="30"/>
      <c r="AT16" s="29" t="s">
        <v>26</v>
      </c>
      <c r="AU16" s="30"/>
      <c r="AV16" s="29" t="s">
        <v>30</v>
      </c>
      <c r="AW16" s="30"/>
    </row>
    <row r="17" spans="1:49" s="3" customFormat="1" ht="32.25" customHeight="1" x14ac:dyDescent="0.15">
      <c r="A17" s="37"/>
      <c r="B17" s="37"/>
      <c r="C17" s="37"/>
      <c r="D17" s="6" t="s">
        <v>32</v>
      </c>
      <c r="E17" s="7" t="s">
        <v>33</v>
      </c>
      <c r="F17" s="6" t="s">
        <v>32</v>
      </c>
      <c r="G17" s="7" t="s">
        <v>33</v>
      </c>
      <c r="H17" s="6" t="s">
        <v>32</v>
      </c>
      <c r="I17" s="7" t="s">
        <v>33</v>
      </c>
      <c r="J17" s="6" t="s">
        <v>32</v>
      </c>
      <c r="K17" s="7" t="s">
        <v>33</v>
      </c>
      <c r="L17" s="6" t="s">
        <v>32</v>
      </c>
      <c r="M17" s="7" t="s">
        <v>33</v>
      </c>
      <c r="N17" s="7" t="s">
        <v>32</v>
      </c>
      <c r="O17" s="7" t="s">
        <v>33</v>
      </c>
      <c r="P17" s="7" t="s">
        <v>32</v>
      </c>
      <c r="Q17" s="7" t="s">
        <v>33</v>
      </c>
      <c r="R17" s="7" t="s">
        <v>32</v>
      </c>
      <c r="S17" s="7" t="s">
        <v>33</v>
      </c>
      <c r="T17" s="7" t="s">
        <v>32</v>
      </c>
      <c r="U17" s="7" t="s">
        <v>33</v>
      </c>
      <c r="V17" s="7" t="s">
        <v>32</v>
      </c>
      <c r="W17" s="7" t="s">
        <v>33</v>
      </c>
      <c r="X17" s="7" t="s">
        <v>32</v>
      </c>
      <c r="Y17" s="7" t="s">
        <v>33</v>
      </c>
      <c r="Z17" s="7" t="s">
        <v>32</v>
      </c>
      <c r="AA17" s="7" t="s">
        <v>33</v>
      </c>
      <c r="AB17" s="7" t="s">
        <v>32</v>
      </c>
      <c r="AC17" s="7" t="s">
        <v>33</v>
      </c>
      <c r="AD17" s="7" t="s">
        <v>32</v>
      </c>
      <c r="AE17" s="7" t="s">
        <v>33</v>
      </c>
      <c r="AF17" s="7" t="s">
        <v>32</v>
      </c>
      <c r="AG17" s="7" t="s">
        <v>33</v>
      </c>
      <c r="AH17" s="7" t="s">
        <v>32</v>
      </c>
      <c r="AI17" s="7" t="s">
        <v>33</v>
      </c>
      <c r="AJ17" s="7" t="s">
        <v>32</v>
      </c>
      <c r="AK17" s="7" t="s">
        <v>33</v>
      </c>
      <c r="AL17" s="7" t="s">
        <v>32</v>
      </c>
      <c r="AM17" s="7" t="s">
        <v>33</v>
      </c>
      <c r="AN17" s="7" t="s">
        <v>32</v>
      </c>
      <c r="AO17" s="7" t="s">
        <v>33</v>
      </c>
      <c r="AP17" s="7" t="s">
        <v>32</v>
      </c>
      <c r="AQ17" s="7" t="s">
        <v>33</v>
      </c>
      <c r="AR17" s="7" t="s">
        <v>32</v>
      </c>
      <c r="AS17" s="7" t="s">
        <v>33</v>
      </c>
      <c r="AT17" s="7" t="s">
        <v>32</v>
      </c>
      <c r="AU17" s="7" t="s">
        <v>33</v>
      </c>
      <c r="AV17" s="7" t="s">
        <v>32</v>
      </c>
      <c r="AW17" s="7" t="s">
        <v>33</v>
      </c>
    </row>
    <row r="18" spans="1:49" s="3" customFormat="1" ht="7.8" x14ac:dyDescent="0.15">
      <c r="A18" s="8">
        <v>1</v>
      </c>
      <c r="B18" s="8">
        <v>2</v>
      </c>
      <c r="C18" s="8">
        <v>3</v>
      </c>
      <c r="D18" s="9" t="s">
        <v>34</v>
      </c>
      <c r="E18" s="8" t="s">
        <v>35</v>
      </c>
      <c r="F18" s="9" t="s">
        <v>36</v>
      </c>
      <c r="G18" s="8" t="s">
        <v>37</v>
      </c>
      <c r="H18" s="9" t="s">
        <v>38</v>
      </c>
      <c r="I18" s="8" t="s">
        <v>39</v>
      </c>
      <c r="J18" s="9" t="s">
        <v>40</v>
      </c>
      <c r="K18" s="8" t="s">
        <v>41</v>
      </c>
      <c r="L18" s="9" t="s">
        <v>42</v>
      </c>
      <c r="M18" s="8" t="s">
        <v>43</v>
      </c>
      <c r="N18" s="8" t="s">
        <v>44</v>
      </c>
      <c r="O18" s="8" t="s">
        <v>45</v>
      </c>
      <c r="P18" s="8" t="s">
        <v>46</v>
      </c>
      <c r="Q18" s="8" t="s">
        <v>47</v>
      </c>
      <c r="R18" s="8" t="s">
        <v>48</v>
      </c>
      <c r="S18" s="8" t="s">
        <v>49</v>
      </c>
      <c r="T18" s="8" t="s">
        <v>50</v>
      </c>
      <c r="U18" s="8" t="s">
        <v>51</v>
      </c>
      <c r="V18" s="8" t="s">
        <v>52</v>
      </c>
      <c r="W18" s="8" t="s">
        <v>53</v>
      </c>
      <c r="X18" s="8" t="s">
        <v>54</v>
      </c>
      <c r="Y18" s="8" t="s">
        <v>55</v>
      </c>
      <c r="Z18" s="8" t="s">
        <v>56</v>
      </c>
      <c r="AA18" s="8" t="s">
        <v>57</v>
      </c>
      <c r="AB18" s="8" t="s">
        <v>58</v>
      </c>
      <c r="AC18" s="8" t="s">
        <v>59</v>
      </c>
      <c r="AD18" s="8" t="s">
        <v>60</v>
      </c>
      <c r="AE18" s="8" t="s">
        <v>61</v>
      </c>
      <c r="AF18" s="8" t="s">
        <v>62</v>
      </c>
      <c r="AG18" s="8" t="s">
        <v>63</v>
      </c>
      <c r="AH18" s="8" t="s">
        <v>64</v>
      </c>
      <c r="AI18" s="8" t="s">
        <v>65</v>
      </c>
      <c r="AJ18" s="8" t="s">
        <v>66</v>
      </c>
      <c r="AK18" s="8" t="s">
        <v>67</v>
      </c>
      <c r="AL18" s="8" t="s">
        <v>68</v>
      </c>
      <c r="AM18" s="8" t="s">
        <v>69</v>
      </c>
      <c r="AN18" s="8" t="s">
        <v>70</v>
      </c>
      <c r="AO18" s="8" t="s">
        <v>71</v>
      </c>
      <c r="AP18" s="8" t="s">
        <v>72</v>
      </c>
      <c r="AQ18" s="8" t="s">
        <v>73</v>
      </c>
      <c r="AR18" s="8" t="s">
        <v>74</v>
      </c>
      <c r="AS18" s="8" t="s">
        <v>75</v>
      </c>
      <c r="AT18" s="8" t="s">
        <v>76</v>
      </c>
      <c r="AU18" s="8" t="s">
        <v>77</v>
      </c>
      <c r="AV18" s="8" t="s">
        <v>78</v>
      </c>
      <c r="AW18" s="8" t="s">
        <v>79</v>
      </c>
    </row>
    <row r="19" spans="1:49" s="14" customFormat="1" ht="16.8" x14ac:dyDescent="0.15">
      <c r="A19" s="10" t="s">
        <v>80</v>
      </c>
      <c r="B19" s="11" t="str">
        <f>'[1]форма №10'!B18</f>
        <v>ВСЕГО по инвестиционной программе, 
в том числе:</v>
      </c>
      <c r="C19" s="12" t="s">
        <v>81</v>
      </c>
      <c r="D19" s="13">
        <f t="shared" ref="D19:M19" si="0">IF(SUM(D20:D23)=0,"нд",SUM(D20:D23))</f>
        <v>48.46</v>
      </c>
      <c r="E19" s="13">
        <f t="shared" si="0"/>
        <v>3.2</v>
      </c>
      <c r="F19" s="13" t="str">
        <f t="shared" si="0"/>
        <v>нд</v>
      </c>
      <c r="G19" s="13" t="str">
        <f t="shared" si="0"/>
        <v>нд</v>
      </c>
      <c r="H19" s="13">
        <f t="shared" si="0"/>
        <v>5.28</v>
      </c>
      <c r="I19" s="13">
        <f t="shared" si="0"/>
        <v>3.9769999999999999</v>
      </c>
      <c r="J19" s="13">
        <f t="shared" si="0"/>
        <v>67.97999999999999</v>
      </c>
      <c r="K19" s="13">
        <f t="shared" si="0"/>
        <v>31.265999999999998</v>
      </c>
      <c r="L19" s="13">
        <f t="shared" si="0"/>
        <v>22.95</v>
      </c>
      <c r="M19" s="13" t="str">
        <f t="shared" si="0"/>
        <v>нд</v>
      </c>
      <c r="N19" s="13" t="str">
        <f t="shared" ref="N19:AW19" si="1">IF(SUM(N20:N23)=0,"нд",SUM(N20:N23))</f>
        <v>нд</v>
      </c>
      <c r="O19" s="13" t="str">
        <f t="shared" si="1"/>
        <v>нд</v>
      </c>
      <c r="P19" s="13" t="str">
        <f t="shared" si="1"/>
        <v>нд</v>
      </c>
      <c r="Q19" s="13" t="str">
        <f t="shared" si="1"/>
        <v>нд</v>
      </c>
      <c r="R19" s="13" t="str">
        <f t="shared" si="1"/>
        <v>нд</v>
      </c>
      <c r="S19" s="13" t="str">
        <f t="shared" si="1"/>
        <v>нд</v>
      </c>
      <c r="T19" s="13" t="str">
        <f t="shared" si="1"/>
        <v>нд</v>
      </c>
      <c r="U19" s="13" t="str">
        <f t="shared" si="1"/>
        <v>нд</v>
      </c>
      <c r="V19" s="13" t="str">
        <f t="shared" si="1"/>
        <v>нд</v>
      </c>
      <c r="W19" s="13" t="str">
        <f t="shared" si="1"/>
        <v>нд</v>
      </c>
      <c r="X19" s="13" t="str">
        <f t="shared" si="1"/>
        <v>нд</v>
      </c>
      <c r="Y19" s="13" t="str">
        <f t="shared" si="1"/>
        <v>нд</v>
      </c>
      <c r="Z19" s="13" t="str">
        <f t="shared" si="1"/>
        <v>нд</v>
      </c>
      <c r="AA19" s="13" t="str">
        <f t="shared" si="1"/>
        <v>нд</v>
      </c>
      <c r="AB19" s="13" t="str">
        <f t="shared" si="1"/>
        <v>нд</v>
      </c>
      <c r="AC19" s="13" t="str">
        <f t="shared" si="1"/>
        <v>нд</v>
      </c>
      <c r="AD19" s="13" t="str">
        <f t="shared" si="1"/>
        <v>нд</v>
      </c>
      <c r="AE19" s="13" t="str">
        <f t="shared" si="1"/>
        <v>нд</v>
      </c>
      <c r="AF19" s="13" t="str">
        <f t="shared" si="1"/>
        <v>нд</v>
      </c>
      <c r="AG19" s="13" t="str">
        <f t="shared" si="1"/>
        <v>нд</v>
      </c>
      <c r="AH19" s="13" t="str">
        <f t="shared" si="1"/>
        <v>нд</v>
      </c>
      <c r="AI19" s="13" t="str">
        <f t="shared" si="1"/>
        <v>нд</v>
      </c>
      <c r="AJ19" s="13" t="str">
        <f t="shared" si="1"/>
        <v>нд</v>
      </c>
      <c r="AK19" s="13" t="str">
        <f t="shared" si="1"/>
        <v>нд</v>
      </c>
      <c r="AL19" s="13" t="str">
        <f t="shared" si="1"/>
        <v>нд</v>
      </c>
      <c r="AM19" s="13" t="str">
        <f t="shared" si="1"/>
        <v>нд</v>
      </c>
      <c r="AN19" s="13" t="str">
        <f t="shared" si="1"/>
        <v>нд</v>
      </c>
      <c r="AO19" s="13" t="str">
        <f t="shared" si="1"/>
        <v>нд</v>
      </c>
      <c r="AP19" s="13" t="str">
        <f t="shared" si="1"/>
        <v>нд</v>
      </c>
      <c r="AQ19" s="13" t="str">
        <f t="shared" si="1"/>
        <v>нд</v>
      </c>
      <c r="AR19" s="13" t="str">
        <f t="shared" si="1"/>
        <v>нд</v>
      </c>
      <c r="AS19" s="13" t="str">
        <f t="shared" si="1"/>
        <v>нд</v>
      </c>
      <c r="AT19" s="13" t="str">
        <f t="shared" si="1"/>
        <v>нд</v>
      </c>
      <c r="AU19" s="13" t="str">
        <f t="shared" si="1"/>
        <v>нд</v>
      </c>
      <c r="AV19" s="13" t="str">
        <f t="shared" si="1"/>
        <v>нд</v>
      </c>
      <c r="AW19" s="13" t="str">
        <f t="shared" si="1"/>
        <v>нд</v>
      </c>
    </row>
    <row r="20" spans="1:49" s="14" customFormat="1" ht="8.4" x14ac:dyDescent="0.15">
      <c r="A20" s="10" t="s">
        <v>82</v>
      </c>
      <c r="B20" s="11" t="str">
        <f>'[1]форма №10'!B19</f>
        <v>Технологическое присоединение, всего</v>
      </c>
      <c r="C20" s="12" t="s">
        <v>81</v>
      </c>
      <c r="D20" s="13">
        <f t="shared" ref="D20:AW20" si="2">IF(D25=0,"нд",D25)</f>
        <v>48.46</v>
      </c>
      <c r="E20" s="13">
        <f t="shared" si="2"/>
        <v>3.2</v>
      </c>
      <c r="F20" s="13" t="str">
        <f t="shared" si="2"/>
        <v>нд</v>
      </c>
      <c r="G20" s="13" t="str">
        <f t="shared" si="2"/>
        <v>нд</v>
      </c>
      <c r="H20" s="13" t="str">
        <f t="shared" si="2"/>
        <v>нд</v>
      </c>
      <c r="I20" s="13" t="str">
        <f t="shared" si="2"/>
        <v>нд</v>
      </c>
      <c r="J20" s="13">
        <f t="shared" si="2"/>
        <v>67.97999999999999</v>
      </c>
      <c r="K20" s="13">
        <f t="shared" si="2"/>
        <v>31.265999999999998</v>
      </c>
      <c r="L20" s="13">
        <f t="shared" si="2"/>
        <v>22.95</v>
      </c>
      <c r="M20" s="13" t="str">
        <f t="shared" si="2"/>
        <v>нд</v>
      </c>
      <c r="N20" s="13" t="str">
        <f t="shared" si="2"/>
        <v>нд</v>
      </c>
      <c r="O20" s="13" t="str">
        <f t="shared" si="2"/>
        <v>нд</v>
      </c>
      <c r="P20" s="13" t="str">
        <f t="shared" si="2"/>
        <v>нд</v>
      </c>
      <c r="Q20" s="13" t="str">
        <f t="shared" si="2"/>
        <v>нд</v>
      </c>
      <c r="R20" s="13" t="str">
        <f t="shared" si="2"/>
        <v>нд</v>
      </c>
      <c r="S20" s="13" t="str">
        <f t="shared" si="2"/>
        <v>нд</v>
      </c>
      <c r="T20" s="13" t="str">
        <f t="shared" si="2"/>
        <v>нд</v>
      </c>
      <c r="U20" s="13" t="str">
        <f t="shared" si="2"/>
        <v>нд</v>
      </c>
      <c r="V20" s="13" t="str">
        <f t="shared" si="2"/>
        <v>нд</v>
      </c>
      <c r="W20" s="13" t="str">
        <f t="shared" si="2"/>
        <v>нд</v>
      </c>
      <c r="X20" s="13" t="str">
        <f t="shared" si="2"/>
        <v>нд</v>
      </c>
      <c r="Y20" s="13" t="str">
        <f t="shared" si="2"/>
        <v>нд</v>
      </c>
      <c r="Z20" s="13" t="str">
        <f t="shared" si="2"/>
        <v>нд</v>
      </c>
      <c r="AA20" s="13" t="str">
        <f t="shared" si="2"/>
        <v>нд</v>
      </c>
      <c r="AB20" s="13" t="str">
        <f t="shared" si="2"/>
        <v>нд</v>
      </c>
      <c r="AC20" s="13" t="str">
        <f t="shared" si="2"/>
        <v>нд</v>
      </c>
      <c r="AD20" s="13" t="str">
        <f t="shared" si="2"/>
        <v>нд</v>
      </c>
      <c r="AE20" s="13" t="str">
        <f t="shared" si="2"/>
        <v>нд</v>
      </c>
      <c r="AF20" s="13" t="str">
        <f t="shared" si="2"/>
        <v>нд</v>
      </c>
      <c r="AG20" s="13" t="str">
        <f t="shared" si="2"/>
        <v>нд</v>
      </c>
      <c r="AH20" s="13" t="str">
        <f t="shared" si="2"/>
        <v>нд</v>
      </c>
      <c r="AI20" s="13" t="str">
        <f t="shared" si="2"/>
        <v>нд</v>
      </c>
      <c r="AJ20" s="13" t="str">
        <f t="shared" si="2"/>
        <v>нд</v>
      </c>
      <c r="AK20" s="13" t="str">
        <f t="shared" si="2"/>
        <v>нд</v>
      </c>
      <c r="AL20" s="13" t="str">
        <f t="shared" si="2"/>
        <v>нд</v>
      </c>
      <c r="AM20" s="13" t="str">
        <f t="shared" si="2"/>
        <v>нд</v>
      </c>
      <c r="AN20" s="13" t="str">
        <f t="shared" si="2"/>
        <v>нд</v>
      </c>
      <c r="AO20" s="13" t="str">
        <f t="shared" si="2"/>
        <v>нд</v>
      </c>
      <c r="AP20" s="13" t="str">
        <f t="shared" si="2"/>
        <v>нд</v>
      </c>
      <c r="AQ20" s="13" t="str">
        <f t="shared" si="2"/>
        <v>нд</v>
      </c>
      <c r="AR20" s="13" t="str">
        <f t="shared" si="2"/>
        <v>нд</v>
      </c>
      <c r="AS20" s="13" t="str">
        <f t="shared" si="2"/>
        <v>нд</v>
      </c>
      <c r="AT20" s="13" t="str">
        <f t="shared" si="2"/>
        <v>нд</v>
      </c>
      <c r="AU20" s="13" t="str">
        <f t="shared" si="2"/>
        <v>нд</v>
      </c>
      <c r="AV20" s="13" t="str">
        <f t="shared" si="2"/>
        <v>нд</v>
      </c>
      <c r="AW20" s="13" t="str">
        <f t="shared" si="2"/>
        <v>нд</v>
      </c>
    </row>
    <row r="21" spans="1:49" s="14" customFormat="1" ht="8.4" x14ac:dyDescent="0.15">
      <c r="A21" s="10" t="s">
        <v>83</v>
      </c>
      <c r="B21" s="11" t="str">
        <f>'[1]форма №10'!B20</f>
        <v>Реконструкция, модернизация, техническое перевооружение, всего</v>
      </c>
      <c r="C21" s="12" t="s">
        <v>81</v>
      </c>
      <c r="D21" s="13" t="str">
        <f t="shared" ref="D21:AW22" si="3">IF(D38=0,"нд",D38)</f>
        <v>нд</v>
      </c>
      <c r="E21" s="13" t="str">
        <f t="shared" si="3"/>
        <v>нд</v>
      </c>
      <c r="F21" s="13" t="str">
        <f t="shared" si="3"/>
        <v>нд</v>
      </c>
      <c r="G21" s="13" t="str">
        <f t="shared" si="3"/>
        <v>нд</v>
      </c>
      <c r="H21" s="13">
        <f t="shared" si="3"/>
        <v>1.3</v>
      </c>
      <c r="I21" s="13" t="str">
        <f t="shared" si="3"/>
        <v>нд</v>
      </c>
      <c r="J21" s="13" t="str">
        <f t="shared" si="3"/>
        <v>нд</v>
      </c>
      <c r="K21" s="13" t="str">
        <f t="shared" si="3"/>
        <v>нд</v>
      </c>
      <c r="L21" s="13" t="str">
        <f t="shared" si="3"/>
        <v>нд</v>
      </c>
      <c r="M21" s="13" t="str">
        <f t="shared" si="3"/>
        <v>нд</v>
      </c>
      <c r="N21" s="13" t="str">
        <f t="shared" si="3"/>
        <v>нд</v>
      </c>
      <c r="O21" s="13" t="str">
        <f t="shared" si="3"/>
        <v>нд</v>
      </c>
      <c r="P21" s="13" t="str">
        <f t="shared" si="3"/>
        <v>нд</v>
      </c>
      <c r="Q21" s="13" t="str">
        <f t="shared" si="3"/>
        <v>нд</v>
      </c>
      <c r="R21" s="13" t="str">
        <f t="shared" si="3"/>
        <v>нд</v>
      </c>
      <c r="S21" s="13" t="str">
        <f t="shared" si="3"/>
        <v>нд</v>
      </c>
      <c r="T21" s="13" t="str">
        <f t="shared" si="3"/>
        <v>нд</v>
      </c>
      <c r="U21" s="13" t="str">
        <f t="shared" si="3"/>
        <v>нд</v>
      </c>
      <c r="V21" s="13" t="str">
        <f t="shared" si="3"/>
        <v>нд</v>
      </c>
      <c r="W21" s="13" t="str">
        <f t="shared" si="3"/>
        <v>нд</v>
      </c>
      <c r="X21" s="13" t="str">
        <f t="shared" si="3"/>
        <v>нд</v>
      </c>
      <c r="Y21" s="13" t="str">
        <f t="shared" si="3"/>
        <v>нд</v>
      </c>
      <c r="Z21" s="13" t="str">
        <f t="shared" si="3"/>
        <v>нд</v>
      </c>
      <c r="AA21" s="13" t="str">
        <f t="shared" si="3"/>
        <v>нд</v>
      </c>
      <c r="AB21" s="13" t="str">
        <f t="shared" si="3"/>
        <v>нд</v>
      </c>
      <c r="AC21" s="13" t="str">
        <f t="shared" si="3"/>
        <v>нд</v>
      </c>
      <c r="AD21" s="13" t="str">
        <f t="shared" si="3"/>
        <v>нд</v>
      </c>
      <c r="AE21" s="13" t="str">
        <f t="shared" si="3"/>
        <v>нд</v>
      </c>
      <c r="AF21" s="13" t="str">
        <f t="shared" si="3"/>
        <v>нд</v>
      </c>
      <c r="AG21" s="13" t="str">
        <f t="shared" si="3"/>
        <v>нд</v>
      </c>
      <c r="AH21" s="13" t="str">
        <f t="shared" si="3"/>
        <v>нд</v>
      </c>
      <c r="AI21" s="13" t="str">
        <f t="shared" si="3"/>
        <v>нд</v>
      </c>
      <c r="AJ21" s="13" t="str">
        <f t="shared" si="3"/>
        <v>нд</v>
      </c>
      <c r="AK21" s="13" t="str">
        <f t="shared" si="3"/>
        <v>нд</v>
      </c>
      <c r="AL21" s="13" t="str">
        <f t="shared" si="3"/>
        <v>нд</v>
      </c>
      <c r="AM21" s="13" t="str">
        <f t="shared" si="3"/>
        <v>нд</v>
      </c>
      <c r="AN21" s="13" t="str">
        <f t="shared" si="3"/>
        <v>нд</v>
      </c>
      <c r="AO21" s="13" t="str">
        <f t="shared" si="3"/>
        <v>нд</v>
      </c>
      <c r="AP21" s="13" t="str">
        <f t="shared" si="3"/>
        <v>нд</v>
      </c>
      <c r="AQ21" s="13" t="str">
        <f t="shared" si="3"/>
        <v>нд</v>
      </c>
      <c r="AR21" s="13" t="str">
        <f t="shared" si="3"/>
        <v>нд</v>
      </c>
      <c r="AS21" s="13" t="str">
        <f t="shared" si="3"/>
        <v>нд</v>
      </c>
      <c r="AT21" s="13" t="str">
        <f t="shared" si="3"/>
        <v>нд</v>
      </c>
      <c r="AU21" s="13" t="str">
        <f t="shared" si="3"/>
        <v>нд</v>
      </c>
      <c r="AV21" s="13" t="str">
        <f t="shared" si="3"/>
        <v>нд</v>
      </c>
      <c r="AW21" s="13" t="str">
        <f t="shared" si="3"/>
        <v>нд</v>
      </c>
    </row>
    <row r="22" spans="1:49" s="14" customFormat="1" ht="16.8" x14ac:dyDescent="0.15">
      <c r="A22" s="10" t="s">
        <v>84</v>
      </c>
      <c r="B22" s="11" t="str">
        <f>'[1]форма №10'!B21</f>
        <v>Прочее новое строительство объектов электросетевого хозяйства, всего</v>
      </c>
      <c r="C22" s="12" t="s">
        <v>81</v>
      </c>
      <c r="D22" s="13" t="str">
        <f>IF(D39=0,"нд",D39)</f>
        <v>нд</v>
      </c>
      <c r="E22" s="13" t="str">
        <f t="shared" si="3"/>
        <v>нд</v>
      </c>
      <c r="F22" s="13" t="str">
        <f t="shared" si="3"/>
        <v>нд</v>
      </c>
      <c r="G22" s="13" t="str">
        <f t="shared" si="3"/>
        <v>нд</v>
      </c>
      <c r="H22" s="13">
        <f t="shared" si="3"/>
        <v>3.98</v>
      </c>
      <c r="I22" s="13">
        <f t="shared" si="3"/>
        <v>3.9769999999999999</v>
      </c>
      <c r="J22" s="13" t="str">
        <f t="shared" si="3"/>
        <v>нд</v>
      </c>
      <c r="K22" s="13" t="str">
        <f t="shared" si="3"/>
        <v>нд</v>
      </c>
      <c r="L22" s="13" t="str">
        <f t="shared" si="3"/>
        <v>нд</v>
      </c>
      <c r="M22" s="13" t="str">
        <f t="shared" si="3"/>
        <v>нд</v>
      </c>
      <c r="N22" s="13" t="str">
        <f t="shared" si="3"/>
        <v>нд</v>
      </c>
      <c r="O22" s="13" t="str">
        <f t="shared" si="3"/>
        <v>нд</v>
      </c>
      <c r="P22" s="13" t="str">
        <f t="shared" si="3"/>
        <v>нд</v>
      </c>
      <c r="Q22" s="13" t="str">
        <f t="shared" si="3"/>
        <v>нд</v>
      </c>
      <c r="R22" s="13" t="str">
        <f t="shared" si="3"/>
        <v>нд</v>
      </c>
      <c r="S22" s="13" t="str">
        <f t="shared" si="3"/>
        <v>нд</v>
      </c>
      <c r="T22" s="13" t="str">
        <f t="shared" si="3"/>
        <v>нд</v>
      </c>
      <c r="U22" s="13" t="str">
        <f t="shared" si="3"/>
        <v>нд</v>
      </c>
      <c r="V22" s="13" t="str">
        <f t="shared" si="3"/>
        <v>нд</v>
      </c>
      <c r="W22" s="13" t="str">
        <f t="shared" si="3"/>
        <v>нд</v>
      </c>
      <c r="X22" s="13" t="str">
        <f t="shared" si="3"/>
        <v>нд</v>
      </c>
      <c r="Y22" s="13" t="str">
        <f t="shared" si="3"/>
        <v>нд</v>
      </c>
      <c r="Z22" s="13" t="str">
        <f t="shared" si="3"/>
        <v>нд</v>
      </c>
      <c r="AA22" s="13" t="str">
        <f t="shared" si="3"/>
        <v>нд</v>
      </c>
      <c r="AB22" s="13" t="str">
        <f t="shared" si="3"/>
        <v>нд</v>
      </c>
      <c r="AC22" s="13" t="str">
        <f t="shared" si="3"/>
        <v>нд</v>
      </c>
      <c r="AD22" s="13" t="str">
        <f t="shared" si="3"/>
        <v>нд</v>
      </c>
      <c r="AE22" s="13" t="str">
        <f t="shared" si="3"/>
        <v>нд</v>
      </c>
      <c r="AF22" s="13" t="str">
        <f t="shared" si="3"/>
        <v>нд</v>
      </c>
      <c r="AG22" s="13" t="str">
        <f t="shared" si="3"/>
        <v>нд</v>
      </c>
      <c r="AH22" s="13" t="str">
        <f t="shared" si="3"/>
        <v>нд</v>
      </c>
      <c r="AI22" s="13" t="str">
        <f t="shared" si="3"/>
        <v>нд</v>
      </c>
      <c r="AJ22" s="13" t="str">
        <f t="shared" si="3"/>
        <v>нд</v>
      </c>
      <c r="AK22" s="13" t="str">
        <f t="shared" si="3"/>
        <v>нд</v>
      </c>
      <c r="AL22" s="13" t="str">
        <f t="shared" si="3"/>
        <v>нд</v>
      </c>
      <c r="AM22" s="13" t="str">
        <f t="shared" si="3"/>
        <v>нд</v>
      </c>
      <c r="AN22" s="13" t="str">
        <f t="shared" si="3"/>
        <v>нд</v>
      </c>
      <c r="AO22" s="13" t="str">
        <f t="shared" si="3"/>
        <v>нд</v>
      </c>
      <c r="AP22" s="13" t="str">
        <f t="shared" si="3"/>
        <v>нд</v>
      </c>
      <c r="AQ22" s="13" t="str">
        <f t="shared" si="3"/>
        <v>нд</v>
      </c>
      <c r="AR22" s="13" t="str">
        <f t="shared" si="3"/>
        <v>нд</v>
      </c>
      <c r="AS22" s="13" t="str">
        <f t="shared" si="3"/>
        <v>нд</v>
      </c>
      <c r="AT22" s="13" t="str">
        <f t="shared" si="3"/>
        <v>нд</v>
      </c>
      <c r="AU22" s="13" t="str">
        <f t="shared" si="3"/>
        <v>нд</v>
      </c>
      <c r="AV22" s="13" t="str">
        <f t="shared" si="3"/>
        <v>нд</v>
      </c>
      <c r="AW22" s="13" t="str">
        <f t="shared" si="3"/>
        <v>нд</v>
      </c>
    </row>
    <row r="23" spans="1:49" s="14" customFormat="1" ht="8.4" x14ac:dyDescent="0.15">
      <c r="A23" s="10" t="s">
        <v>85</v>
      </c>
      <c r="B23" s="11" t="str">
        <f>'[1]форма №10'!B22</f>
        <v>Прочие инвестиционные проекты, всего</v>
      </c>
      <c r="C23" s="12" t="s">
        <v>81</v>
      </c>
      <c r="D23" s="13" t="str">
        <f t="shared" ref="D23:AW23" si="4">IF(D45=0,"нд",D45)</f>
        <v>нд</v>
      </c>
      <c r="E23" s="13" t="str">
        <f t="shared" si="4"/>
        <v>нд</v>
      </c>
      <c r="F23" s="13" t="str">
        <f t="shared" si="4"/>
        <v>нд</v>
      </c>
      <c r="G23" s="13" t="str">
        <f t="shared" si="4"/>
        <v>нд</v>
      </c>
      <c r="H23" s="13" t="str">
        <f t="shared" si="4"/>
        <v>нд</v>
      </c>
      <c r="I23" s="13" t="str">
        <f t="shared" si="4"/>
        <v>нд</v>
      </c>
      <c r="J23" s="13" t="str">
        <f t="shared" si="4"/>
        <v>нд</v>
      </c>
      <c r="K23" s="13" t="str">
        <f t="shared" si="4"/>
        <v>нд</v>
      </c>
      <c r="L23" s="13" t="str">
        <f t="shared" si="4"/>
        <v>нд</v>
      </c>
      <c r="M23" s="13" t="str">
        <f t="shared" si="4"/>
        <v>нд</v>
      </c>
      <c r="N23" s="13" t="str">
        <f t="shared" si="4"/>
        <v>нд</v>
      </c>
      <c r="O23" s="13" t="str">
        <f t="shared" si="4"/>
        <v>нд</v>
      </c>
      <c r="P23" s="13" t="str">
        <f t="shared" si="4"/>
        <v>нд</v>
      </c>
      <c r="Q23" s="13" t="str">
        <f t="shared" si="4"/>
        <v>нд</v>
      </c>
      <c r="R23" s="13" t="str">
        <f t="shared" si="4"/>
        <v>нд</v>
      </c>
      <c r="S23" s="13" t="str">
        <f t="shared" si="4"/>
        <v>нд</v>
      </c>
      <c r="T23" s="13" t="str">
        <f t="shared" si="4"/>
        <v>нд</v>
      </c>
      <c r="U23" s="13" t="str">
        <f t="shared" si="4"/>
        <v>нд</v>
      </c>
      <c r="V23" s="13" t="str">
        <f t="shared" si="4"/>
        <v>нд</v>
      </c>
      <c r="W23" s="13" t="str">
        <f t="shared" si="4"/>
        <v>нд</v>
      </c>
      <c r="X23" s="13" t="str">
        <f t="shared" si="4"/>
        <v>нд</v>
      </c>
      <c r="Y23" s="13" t="str">
        <f t="shared" si="4"/>
        <v>нд</v>
      </c>
      <c r="Z23" s="13" t="str">
        <f t="shared" si="4"/>
        <v>нд</v>
      </c>
      <c r="AA23" s="13" t="str">
        <f t="shared" si="4"/>
        <v>нд</v>
      </c>
      <c r="AB23" s="13" t="str">
        <f t="shared" si="4"/>
        <v>нд</v>
      </c>
      <c r="AC23" s="13" t="str">
        <f t="shared" si="4"/>
        <v>нд</v>
      </c>
      <c r="AD23" s="13" t="str">
        <f t="shared" si="4"/>
        <v>нд</v>
      </c>
      <c r="AE23" s="13" t="str">
        <f t="shared" si="4"/>
        <v>нд</v>
      </c>
      <c r="AF23" s="13" t="str">
        <f t="shared" si="4"/>
        <v>нд</v>
      </c>
      <c r="AG23" s="13" t="str">
        <f t="shared" si="4"/>
        <v>нд</v>
      </c>
      <c r="AH23" s="13" t="str">
        <f t="shared" si="4"/>
        <v>нд</v>
      </c>
      <c r="AI23" s="13" t="str">
        <f t="shared" si="4"/>
        <v>нд</v>
      </c>
      <c r="AJ23" s="13" t="str">
        <f t="shared" si="4"/>
        <v>нд</v>
      </c>
      <c r="AK23" s="13" t="str">
        <f t="shared" si="4"/>
        <v>нд</v>
      </c>
      <c r="AL23" s="13" t="str">
        <f t="shared" si="4"/>
        <v>нд</v>
      </c>
      <c r="AM23" s="13" t="str">
        <f t="shared" si="4"/>
        <v>нд</v>
      </c>
      <c r="AN23" s="13" t="str">
        <f t="shared" si="4"/>
        <v>нд</v>
      </c>
      <c r="AO23" s="13" t="str">
        <f t="shared" si="4"/>
        <v>нд</v>
      </c>
      <c r="AP23" s="13" t="str">
        <f t="shared" si="4"/>
        <v>нд</v>
      </c>
      <c r="AQ23" s="13" t="str">
        <f t="shared" si="4"/>
        <v>нд</v>
      </c>
      <c r="AR23" s="13" t="str">
        <f t="shared" si="4"/>
        <v>нд</v>
      </c>
      <c r="AS23" s="13" t="str">
        <f t="shared" si="4"/>
        <v>нд</v>
      </c>
      <c r="AT23" s="13" t="str">
        <f t="shared" si="4"/>
        <v>нд</v>
      </c>
      <c r="AU23" s="13" t="str">
        <f t="shared" si="4"/>
        <v>нд</v>
      </c>
      <c r="AV23" s="13" t="str">
        <f t="shared" si="4"/>
        <v>нд</v>
      </c>
      <c r="AW23" s="13" t="str">
        <f t="shared" si="4"/>
        <v>нд</v>
      </c>
    </row>
    <row r="24" spans="1:49" s="14" customFormat="1" ht="8.4" x14ac:dyDescent="0.15">
      <c r="A24" s="10" t="s">
        <v>86</v>
      </c>
      <c r="B24" s="11" t="str">
        <f>'[1]форма №10'!B23</f>
        <v>г. Москва</v>
      </c>
      <c r="C24" s="12" t="s">
        <v>81</v>
      </c>
      <c r="D24" s="13">
        <f t="shared" ref="D24:AW24" si="5">D25</f>
        <v>48.46</v>
      </c>
      <c r="E24" s="13">
        <f t="shared" si="5"/>
        <v>3.2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67.97999999999999</v>
      </c>
      <c r="K24" s="13">
        <f t="shared" si="5"/>
        <v>31.265999999999998</v>
      </c>
      <c r="L24" s="13">
        <f t="shared" si="5"/>
        <v>22.95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3">
        <f t="shared" si="5"/>
        <v>0</v>
      </c>
      <c r="U24" s="13">
        <f t="shared" si="5"/>
        <v>0</v>
      </c>
      <c r="V24" s="13">
        <f t="shared" si="5"/>
        <v>0</v>
      </c>
      <c r="W24" s="13">
        <f t="shared" si="5"/>
        <v>0</v>
      </c>
      <c r="X24" s="13">
        <f t="shared" si="5"/>
        <v>0</v>
      </c>
      <c r="Y24" s="13">
        <f t="shared" si="5"/>
        <v>0</v>
      </c>
      <c r="Z24" s="13">
        <f t="shared" si="5"/>
        <v>0</v>
      </c>
      <c r="AA24" s="13">
        <f t="shared" si="5"/>
        <v>0</v>
      </c>
      <c r="AB24" s="13">
        <f t="shared" si="5"/>
        <v>0</v>
      </c>
      <c r="AC24" s="13">
        <f t="shared" si="5"/>
        <v>0</v>
      </c>
      <c r="AD24" s="13">
        <f t="shared" si="5"/>
        <v>0</v>
      </c>
      <c r="AE24" s="13">
        <f t="shared" si="5"/>
        <v>0</v>
      </c>
      <c r="AF24" s="13">
        <f t="shared" si="5"/>
        <v>0</v>
      </c>
      <c r="AG24" s="13">
        <f t="shared" si="5"/>
        <v>0</v>
      </c>
      <c r="AH24" s="13">
        <f t="shared" si="5"/>
        <v>0</v>
      </c>
      <c r="AI24" s="13">
        <f t="shared" si="5"/>
        <v>0</v>
      </c>
      <c r="AJ24" s="13">
        <f t="shared" si="5"/>
        <v>0</v>
      </c>
      <c r="AK24" s="13">
        <f t="shared" si="5"/>
        <v>0</v>
      </c>
      <c r="AL24" s="13">
        <f t="shared" si="5"/>
        <v>0</v>
      </c>
      <c r="AM24" s="13">
        <f t="shared" si="5"/>
        <v>0</v>
      </c>
      <c r="AN24" s="13">
        <f t="shared" si="5"/>
        <v>0</v>
      </c>
      <c r="AO24" s="13">
        <f t="shared" si="5"/>
        <v>0</v>
      </c>
      <c r="AP24" s="13">
        <f t="shared" si="5"/>
        <v>0</v>
      </c>
      <c r="AQ24" s="13">
        <f t="shared" si="5"/>
        <v>0</v>
      </c>
      <c r="AR24" s="13">
        <f t="shared" si="5"/>
        <v>0</v>
      </c>
      <c r="AS24" s="13">
        <f t="shared" si="5"/>
        <v>0</v>
      </c>
      <c r="AT24" s="13">
        <f t="shared" si="5"/>
        <v>0</v>
      </c>
      <c r="AU24" s="13">
        <f t="shared" si="5"/>
        <v>0</v>
      </c>
      <c r="AV24" s="13">
        <f t="shared" si="5"/>
        <v>0</v>
      </c>
      <c r="AW24" s="13">
        <f t="shared" si="5"/>
        <v>0</v>
      </c>
    </row>
    <row r="25" spans="1:49" s="14" customFormat="1" ht="16.8" x14ac:dyDescent="0.15">
      <c r="A25" s="10" t="s">
        <v>87</v>
      </c>
      <c r="B25" s="11" t="str">
        <f>'[1]форма №10'!B24</f>
        <v>Технологическое присоединение, всего, 
в том числе:</v>
      </c>
      <c r="C25" s="12" t="s">
        <v>81</v>
      </c>
      <c r="D25" s="13">
        <f t="shared" ref="D25:AW25" si="6">SUM(D26:D34)</f>
        <v>48.46</v>
      </c>
      <c r="E25" s="13">
        <f t="shared" si="6"/>
        <v>3.2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67.97999999999999</v>
      </c>
      <c r="K25" s="13">
        <f t="shared" si="6"/>
        <v>31.265999999999998</v>
      </c>
      <c r="L25" s="13">
        <f t="shared" si="6"/>
        <v>22.95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</row>
    <row r="26" spans="1:49" s="3" customFormat="1" ht="45" x14ac:dyDescent="0.2">
      <c r="A26" s="15" t="s">
        <v>88</v>
      </c>
      <c r="B26" s="16" t="str">
        <f>'[1]форма №10'!B26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6" s="17" t="str">
        <f>'[1]форма №10'!C26</f>
        <v>М_ПТП_св_Владимира</v>
      </c>
      <c r="D26" s="18" t="s">
        <v>102</v>
      </c>
      <c r="E26" s="19" t="s">
        <v>102</v>
      </c>
      <c r="F26" s="18" t="s">
        <v>102</v>
      </c>
      <c r="G26" s="19" t="s">
        <v>102</v>
      </c>
      <c r="H26" s="18" t="s">
        <v>102</v>
      </c>
      <c r="I26" s="19" t="s">
        <v>102</v>
      </c>
      <c r="J26" s="19">
        <v>10.1</v>
      </c>
      <c r="K26" s="19">
        <v>10.101000000000001</v>
      </c>
      <c r="L26" s="19" t="s">
        <v>102</v>
      </c>
      <c r="M26" s="20">
        <v>0</v>
      </c>
      <c r="N26" s="19" t="s">
        <v>102</v>
      </c>
      <c r="O26" s="19" t="s">
        <v>102</v>
      </c>
      <c r="P26" s="19" t="s">
        <v>102</v>
      </c>
      <c r="Q26" s="19" t="s">
        <v>102</v>
      </c>
      <c r="R26" s="19" t="s">
        <v>102</v>
      </c>
      <c r="S26" s="19" t="s">
        <v>102</v>
      </c>
      <c r="T26" s="19" t="s">
        <v>102</v>
      </c>
      <c r="U26" s="19" t="s">
        <v>102</v>
      </c>
      <c r="V26" s="19" t="s">
        <v>102</v>
      </c>
      <c r="W26" s="19" t="s">
        <v>102</v>
      </c>
      <c r="X26" s="19" t="s">
        <v>102</v>
      </c>
      <c r="Y26" s="19" t="s">
        <v>102</v>
      </c>
      <c r="Z26" s="19" t="s">
        <v>102</v>
      </c>
      <c r="AA26" s="19" t="s">
        <v>102</v>
      </c>
      <c r="AB26" s="19" t="s">
        <v>102</v>
      </c>
      <c r="AC26" s="19" t="s">
        <v>102</v>
      </c>
      <c r="AD26" s="19" t="s">
        <v>102</v>
      </c>
      <c r="AE26" s="19" t="s">
        <v>102</v>
      </c>
      <c r="AF26" s="19" t="s">
        <v>102</v>
      </c>
      <c r="AG26" s="19" t="s">
        <v>102</v>
      </c>
      <c r="AH26" s="19" t="s">
        <v>102</v>
      </c>
      <c r="AI26" s="19" t="s">
        <v>102</v>
      </c>
      <c r="AJ26" s="19" t="s">
        <v>102</v>
      </c>
      <c r="AK26" s="19" t="s">
        <v>102</v>
      </c>
      <c r="AL26" s="19" t="s">
        <v>102</v>
      </c>
      <c r="AM26" s="19" t="s">
        <v>102</v>
      </c>
      <c r="AN26" s="19" t="s">
        <v>102</v>
      </c>
      <c r="AO26" s="19" t="s">
        <v>102</v>
      </c>
      <c r="AP26" s="19" t="s">
        <v>102</v>
      </c>
      <c r="AQ26" s="19" t="s">
        <v>102</v>
      </c>
      <c r="AR26" s="19" t="s">
        <v>102</v>
      </c>
      <c r="AS26" s="19" t="s">
        <v>102</v>
      </c>
      <c r="AT26" s="19" t="s">
        <v>102</v>
      </c>
      <c r="AU26" s="19" t="s">
        <v>102</v>
      </c>
      <c r="AV26" s="19" t="s">
        <v>102</v>
      </c>
      <c r="AW26" s="19" t="s">
        <v>102</v>
      </c>
    </row>
    <row r="27" spans="1:49" s="3" customFormat="1" ht="45" x14ac:dyDescent="0.2">
      <c r="A27" s="15" t="s">
        <v>89</v>
      </c>
      <c r="B27" s="16" t="str">
        <f>'[1]форма №10'!B27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</c>
      <c r="C27" s="17" t="str">
        <f>'[1]форма №10'!C27</f>
        <v>O_ПТП_Петровско-Разумовская</v>
      </c>
      <c r="D27" s="18" t="s">
        <v>102</v>
      </c>
      <c r="E27" s="19" t="s">
        <v>102</v>
      </c>
      <c r="F27" s="18" t="s">
        <v>102</v>
      </c>
      <c r="G27" s="19" t="s">
        <v>102</v>
      </c>
      <c r="H27" s="18" t="s">
        <v>102</v>
      </c>
      <c r="I27" s="19" t="s">
        <v>102</v>
      </c>
      <c r="J27" s="19" t="s">
        <v>102</v>
      </c>
      <c r="K27" s="19">
        <v>0</v>
      </c>
      <c r="L27" s="19" t="s">
        <v>102</v>
      </c>
      <c r="M27" s="20">
        <v>0</v>
      </c>
      <c r="N27" s="19" t="s">
        <v>102</v>
      </c>
      <c r="O27" s="19" t="s">
        <v>102</v>
      </c>
      <c r="P27" s="19" t="s">
        <v>102</v>
      </c>
      <c r="Q27" s="19" t="s">
        <v>102</v>
      </c>
      <c r="R27" s="19" t="s">
        <v>102</v>
      </c>
      <c r="S27" s="19" t="s">
        <v>102</v>
      </c>
      <c r="T27" s="19" t="s">
        <v>102</v>
      </c>
      <c r="U27" s="19" t="s">
        <v>102</v>
      </c>
      <c r="V27" s="19" t="s">
        <v>102</v>
      </c>
      <c r="W27" s="19" t="s">
        <v>102</v>
      </c>
      <c r="X27" s="19" t="s">
        <v>102</v>
      </c>
      <c r="Y27" s="19" t="s">
        <v>102</v>
      </c>
      <c r="Z27" s="19" t="s">
        <v>102</v>
      </c>
      <c r="AA27" s="19" t="s">
        <v>102</v>
      </c>
      <c r="AB27" s="19" t="s">
        <v>102</v>
      </c>
      <c r="AC27" s="19" t="s">
        <v>102</v>
      </c>
      <c r="AD27" s="19" t="s">
        <v>102</v>
      </c>
      <c r="AE27" s="19" t="s">
        <v>102</v>
      </c>
      <c r="AF27" s="19" t="s">
        <v>102</v>
      </c>
      <c r="AG27" s="19" t="s">
        <v>102</v>
      </c>
      <c r="AH27" s="19" t="s">
        <v>102</v>
      </c>
      <c r="AI27" s="19" t="s">
        <v>102</v>
      </c>
      <c r="AJ27" s="19" t="s">
        <v>102</v>
      </c>
      <c r="AK27" s="19" t="s">
        <v>102</v>
      </c>
      <c r="AL27" s="19" t="s">
        <v>102</v>
      </c>
      <c r="AM27" s="19" t="s">
        <v>102</v>
      </c>
      <c r="AN27" s="19" t="s">
        <v>102</v>
      </c>
      <c r="AO27" s="19" t="s">
        <v>102</v>
      </c>
      <c r="AP27" s="19" t="s">
        <v>102</v>
      </c>
      <c r="AQ27" s="19" t="s">
        <v>102</v>
      </c>
      <c r="AR27" s="19" t="s">
        <v>102</v>
      </c>
      <c r="AS27" s="19" t="s">
        <v>102</v>
      </c>
      <c r="AT27" s="19" t="s">
        <v>102</v>
      </c>
      <c r="AU27" s="19" t="s">
        <v>102</v>
      </c>
      <c r="AV27" s="19" t="s">
        <v>102</v>
      </c>
      <c r="AW27" s="19" t="s">
        <v>102</v>
      </c>
    </row>
    <row r="28" spans="1:49" s="3" customFormat="1" ht="99" x14ac:dyDescent="0.2">
      <c r="A28" s="15" t="s">
        <v>90</v>
      </c>
      <c r="B28" s="16" t="str">
        <f>'[1]форма №10'!B28</f>
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</c>
      <c r="C28" s="17" t="str">
        <f>'[1]форма №10'!C28</f>
        <v>О_ПТП_Технополис_Шоссейный_3</v>
      </c>
      <c r="D28" s="18">
        <v>40</v>
      </c>
      <c r="E28" s="19" t="s">
        <v>102</v>
      </c>
      <c r="F28" s="18" t="s">
        <v>102</v>
      </c>
      <c r="G28" s="19" t="s">
        <v>102</v>
      </c>
      <c r="H28" s="18" t="s">
        <v>102</v>
      </c>
      <c r="I28" s="19" t="s">
        <v>102</v>
      </c>
      <c r="J28" s="19">
        <v>24.8</v>
      </c>
      <c r="K28" s="19">
        <v>0</v>
      </c>
      <c r="L28" s="19">
        <v>20</v>
      </c>
      <c r="M28" s="20">
        <v>0</v>
      </c>
      <c r="N28" s="19" t="s">
        <v>102</v>
      </c>
      <c r="O28" s="19" t="s">
        <v>102</v>
      </c>
      <c r="P28" s="19" t="s">
        <v>102</v>
      </c>
      <c r="Q28" s="19" t="s">
        <v>102</v>
      </c>
      <c r="R28" s="19" t="s">
        <v>102</v>
      </c>
      <c r="S28" s="19" t="s">
        <v>102</v>
      </c>
      <c r="T28" s="19" t="s">
        <v>102</v>
      </c>
      <c r="U28" s="19" t="s">
        <v>102</v>
      </c>
      <c r="V28" s="19" t="s">
        <v>102</v>
      </c>
      <c r="W28" s="19" t="s">
        <v>102</v>
      </c>
      <c r="X28" s="19" t="s">
        <v>102</v>
      </c>
      <c r="Y28" s="19" t="s">
        <v>102</v>
      </c>
      <c r="Z28" s="19" t="s">
        <v>102</v>
      </c>
      <c r="AA28" s="19" t="s">
        <v>102</v>
      </c>
      <c r="AB28" s="19" t="s">
        <v>102</v>
      </c>
      <c r="AC28" s="19" t="s">
        <v>102</v>
      </c>
      <c r="AD28" s="19" t="s">
        <v>102</v>
      </c>
      <c r="AE28" s="19" t="s">
        <v>102</v>
      </c>
      <c r="AF28" s="19" t="s">
        <v>102</v>
      </c>
      <c r="AG28" s="19" t="s">
        <v>102</v>
      </c>
      <c r="AH28" s="19" t="s">
        <v>102</v>
      </c>
      <c r="AI28" s="19" t="s">
        <v>102</v>
      </c>
      <c r="AJ28" s="19" t="s">
        <v>102</v>
      </c>
      <c r="AK28" s="19" t="s">
        <v>102</v>
      </c>
      <c r="AL28" s="19" t="s">
        <v>102</v>
      </c>
      <c r="AM28" s="19" t="s">
        <v>102</v>
      </c>
      <c r="AN28" s="19" t="s">
        <v>102</v>
      </c>
      <c r="AO28" s="19" t="s">
        <v>102</v>
      </c>
      <c r="AP28" s="19" t="s">
        <v>102</v>
      </c>
      <c r="AQ28" s="19" t="s">
        <v>102</v>
      </c>
      <c r="AR28" s="19" t="s">
        <v>102</v>
      </c>
      <c r="AS28" s="19" t="s">
        <v>102</v>
      </c>
      <c r="AT28" s="19" t="s">
        <v>102</v>
      </c>
      <c r="AU28" s="19" t="s">
        <v>102</v>
      </c>
      <c r="AV28" s="19" t="s">
        <v>102</v>
      </c>
      <c r="AW28" s="19" t="s">
        <v>102</v>
      </c>
    </row>
    <row r="29" spans="1:49" s="3" customFormat="1" ht="72" x14ac:dyDescent="0.2">
      <c r="A29" s="15" t="s">
        <v>91</v>
      </c>
      <c r="B29" s="16" t="str">
        <f>'[1]форма №10'!B29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9" s="17" t="str">
        <f>'[1]форма №10'!C29</f>
        <v>Р_ПТП_Склифосовского</v>
      </c>
      <c r="D29" s="18" t="s">
        <v>102</v>
      </c>
      <c r="E29" s="19" t="s">
        <v>102</v>
      </c>
      <c r="F29" s="18" t="s">
        <v>102</v>
      </c>
      <c r="G29" s="19" t="s">
        <v>102</v>
      </c>
      <c r="H29" s="18" t="s">
        <v>102</v>
      </c>
      <c r="I29" s="19" t="s">
        <v>102</v>
      </c>
      <c r="J29" s="19">
        <v>15.7</v>
      </c>
      <c r="K29" s="19">
        <v>17.259</v>
      </c>
      <c r="L29" s="19" t="s">
        <v>102</v>
      </c>
      <c r="M29" s="20">
        <v>0</v>
      </c>
      <c r="N29" s="19" t="s">
        <v>102</v>
      </c>
      <c r="O29" s="19" t="s">
        <v>102</v>
      </c>
      <c r="P29" s="19" t="s">
        <v>102</v>
      </c>
      <c r="Q29" s="19" t="s">
        <v>102</v>
      </c>
      <c r="R29" s="19" t="s">
        <v>102</v>
      </c>
      <c r="S29" s="19" t="s">
        <v>102</v>
      </c>
      <c r="T29" s="19" t="s">
        <v>102</v>
      </c>
      <c r="U29" s="19" t="s">
        <v>102</v>
      </c>
      <c r="V29" s="19" t="s">
        <v>102</v>
      </c>
      <c r="W29" s="19" t="s">
        <v>102</v>
      </c>
      <c r="X29" s="19" t="s">
        <v>102</v>
      </c>
      <c r="Y29" s="19" t="s">
        <v>102</v>
      </c>
      <c r="Z29" s="19" t="s">
        <v>102</v>
      </c>
      <c r="AA29" s="19" t="s">
        <v>102</v>
      </c>
      <c r="AB29" s="19" t="s">
        <v>102</v>
      </c>
      <c r="AC29" s="19" t="s">
        <v>102</v>
      </c>
      <c r="AD29" s="19" t="s">
        <v>102</v>
      </c>
      <c r="AE29" s="19" t="s">
        <v>102</v>
      </c>
      <c r="AF29" s="19" t="s">
        <v>102</v>
      </c>
      <c r="AG29" s="19" t="s">
        <v>102</v>
      </c>
      <c r="AH29" s="19" t="s">
        <v>102</v>
      </c>
      <c r="AI29" s="19" t="s">
        <v>102</v>
      </c>
      <c r="AJ29" s="19" t="s">
        <v>102</v>
      </c>
      <c r="AK29" s="19" t="s">
        <v>102</v>
      </c>
      <c r="AL29" s="19" t="s">
        <v>102</v>
      </c>
      <c r="AM29" s="19" t="s">
        <v>102</v>
      </c>
      <c r="AN29" s="19" t="s">
        <v>102</v>
      </c>
      <c r="AO29" s="19" t="s">
        <v>102</v>
      </c>
      <c r="AP29" s="19" t="s">
        <v>102</v>
      </c>
      <c r="AQ29" s="19" t="s">
        <v>102</v>
      </c>
      <c r="AR29" s="19" t="s">
        <v>102</v>
      </c>
      <c r="AS29" s="19" t="s">
        <v>102</v>
      </c>
      <c r="AT29" s="19" t="s">
        <v>102</v>
      </c>
      <c r="AU29" s="19" t="s">
        <v>102</v>
      </c>
      <c r="AV29" s="19" t="s">
        <v>102</v>
      </c>
      <c r="AW29" s="19" t="s">
        <v>102</v>
      </c>
    </row>
    <row r="30" spans="1:49" s="3" customFormat="1" ht="54" x14ac:dyDescent="0.2">
      <c r="A30" s="15" t="s">
        <v>92</v>
      </c>
      <c r="B30" s="16" t="str">
        <f>'[1]форма №10'!B30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</c>
      <c r="C30" s="17" t="str">
        <f>'[1]форма №10'!C30</f>
        <v>Р_ПТП_Нижняя Хохловка</v>
      </c>
      <c r="D30" s="18">
        <v>2</v>
      </c>
      <c r="E30" s="19" t="s">
        <v>102</v>
      </c>
      <c r="F30" s="18" t="s">
        <v>102</v>
      </c>
      <c r="G30" s="19" t="s">
        <v>102</v>
      </c>
      <c r="H30" s="18" t="s">
        <v>102</v>
      </c>
      <c r="I30" s="19" t="s">
        <v>102</v>
      </c>
      <c r="J30" s="19">
        <v>4.4000000000000004</v>
      </c>
      <c r="K30" s="19">
        <v>0</v>
      </c>
      <c r="L30" s="19">
        <v>1.08</v>
      </c>
      <c r="M30" s="20">
        <v>0</v>
      </c>
      <c r="N30" s="19" t="s">
        <v>102</v>
      </c>
      <c r="O30" s="19" t="s">
        <v>102</v>
      </c>
      <c r="P30" s="19" t="s">
        <v>102</v>
      </c>
      <c r="Q30" s="19" t="s">
        <v>102</v>
      </c>
      <c r="R30" s="19" t="s">
        <v>102</v>
      </c>
      <c r="S30" s="19" t="s">
        <v>102</v>
      </c>
      <c r="T30" s="19" t="s">
        <v>102</v>
      </c>
      <c r="U30" s="19" t="s">
        <v>102</v>
      </c>
      <c r="V30" s="19" t="s">
        <v>102</v>
      </c>
      <c r="W30" s="19" t="s">
        <v>102</v>
      </c>
      <c r="X30" s="19" t="s">
        <v>102</v>
      </c>
      <c r="Y30" s="19" t="s">
        <v>102</v>
      </c>
      <c r="Z30" s="19" t="s">
        <v>102</v>
      </c>
      <c r="AA30" s="19" t="s">
        <v>102</v>
      </c>
      <c r="AB30" s="19" t="s">
        <v>102</v>
      </c>
      <c r="AC30" s="19" t="s">
        <v>102</v>
      </c>
      <c r="AD30" s="19" t="s">
        <v>102</v>
      </c>
      <c r="AE30" s="19" t="s">
        <v>102</v>
      </c>
      <c r="AF30" s="19" t="s">
        <v>102</v>
      </c>
      <c r="AG30" s="19" t="s">
        <v>102</v>
      </c>
      <c r="AH30" s="19" t="s">
        <v>102</v>
      </c>
      <c r="AI30" s="19" t="s">
        <v>102</v>
      </c>
      <c r="AJ30" s="19" t="s">
        <v>102</v>
      </c>
      <c r="AK30" s="19" t="s">
        <v>102</v>
      </c>
      <c r="AL30" s="19" t="s">
        <v>102</v>
      </c>
      <c r="AM30" s="19" t="s">
        <v>102</v>
      </c>
      <c r="AN30" s="19" t="s">
        <v>102</v>
      </c>
      <c r="AO30" s="19" t="s">
        <v>102</v>
      </c>
      <c r="AP30" s="19" t="s">
        <v>102</v>
      </c>
      <c r="AQ30" s="19" t="s">
        <v>102</v>
      </c>
      <c r="AR30" s="19" t="s">
        <v>102</v>
      </c>
      <c r="AS30" s="19" t="s">
        <v>102</v>
      </c>
      <c r="AT30" s="19" t="s">
        <v>102</v>
      </c>
      <c r="AU30" s="19" t="s">
        <v>102</v>
      </c>
      <c r="AV30" s="19" t="s">
        <v>102</v>
      </c>
      <c r="AW30" s="19" t="s">
        <v>102</v>
      </c>
    </row>
    <row r="31" spans="1:49" s="3" customFormat="1" ht="99" x14ac:dyDescent="0.2">
      <c r="A31" s="15" t="s">
        <v>93</v>
      </c>
      <c r="B31" s="16" t="str">
        <f>'[1]форма №10'!B31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</c>
      <c r="C31" s="17" t="str">
        <f>'[1]форма №10'!C31</f>
        <v>Р_ПТП_Автозаводская</v>
      </c>
      <c r="D31" s="18">
        <v>3.2</v>
      </c>
      <c r="E31" s="19">
        <v>3.2</v>
      </c>
      <c r="F31" s="18" t="s">
        <v>102</v>
      </c>
      <c r="G31" s="19" t="s">
        <v>102</v>
      </c>
      <c r="H31" s="18" t="s">
        <v>102</v>
      </c>
      <c r="I31" s="19" t="s">
        <v>102</v>
      </c>
      <c r="J31" s="19">
        <v>4.8</v>
      </c>
      <c r="K31" s="19">
        <v>3.9060000000000001</v>
      </c>
      <c r="L31" s="19" t="s">
        <v>102</v>
      </c>
      <c r="M31" s="20">
        <v>0</v>
      </c>
      <c r="N31" s="19" t="s">
        <v>102</v>
      </c>
      <c r="O31" s="19" t="s">
        <v>102</v>
      </c>
      <c r="P31" s="19" t="s">
        <v>102</v>
      </c>
      <c r="Q31" s="19" t="s">
        <v>102</v>
      </c>
      <c r="R31" s="19" t="s">
        <v>102</v>
      </c>
      <c r="S31" s="19" t="s">
        <v>102</v>
      </c>
      <c r="T31" s="19" t="s">
        <v>102</v>
      </c>
      <c r="U31" s="19" t="s">
        <v>102</v>
      </c>
      <c r="V31" s="19" t="s">
        <v>102</v>
      </c>
      <c r="W31" s="19" t="s">
        <v>102</v>
      </c>
      <c r="X31" s="19" t="s">
        <v>102</v>
      </c>
      <c r="Y31" s="19" t="s">
        <v>102</v>
      </c>
      <c r="Z31" s="19" t="s">
        <v>102</v>
      </c>
      <c r="AA31" s="19" t="s">
        <v>102</v>
      </c>
      <c r="AB31" s="19" t="s">
        <v>102</v>
      </c>
      <c r="AC31" s="19" t="s">
        <v>102</v>
      </c>
      <c r="AD31" s="19" t="s">
        <v>102</v>
      </c>
      <c r="AE31" s="19" t="s">
        <v>102</v>
      </c>
      <c r="AF31" s="19" t="s">
        <v>102</v>
      </c>
      <c r="AG31" s="19" t="s">
        <v>102</v>
      </c>
      <c r="AH31" s="19" t="s">
        <v>102</v>
      </c>
      <c r="AI31" s="19" t="s">
        <v>102</v>
      </c>
      <c r="AJ31" s="19" t="s">
        <v>102</v>
      </c>
      <c r="AK31" s="19" t="s">
        <v>102</v>
      </c>
      <c r="AL31" s="19" t="s">
        <v>102</v>
      </c>
      <c r="AM31" s="19" t="s">
        <v>102</v>
      </c>
      <c r="AN31" s="19" t="s">
        <v>102</v>
      </c>
      <c r="AO31" s="19" t="s">
        <v>102</v>
      </c>
      <c r="AP31" s="19" t="s">
        <v>102</v>
      </c>
      <c r="AQ31" s="19" t="s">
        <v>102</v>
      </c>
      <c r="AR31" s="19" t="s">
        <v>102</v>
      </c>
      <c r="AS31" s="19" t="s">
        <v>102</v>
      </c>
      <c r="AT31" s="19" t="s">
        <v>102</v>
      </c>
      <c r="AU31" s="19" t="s">
        <v>102</v>
      </c>
      <c r="AV31" s="19" t="s">
        <v>102</v>
      </c>
      <c r="AW31" s="19" t="s">
        <v>102</v>
      </c>
    </row>
    <row r="32" spans="1:49" s="3" customFormat="1" ht="45" x14ac:dyDescent="0.2">
      <c r="A32" s="15" t="s">
        <v>94</v>
      </c>
      <c r="B32" s="16" t="str">
        <f>'[1]форма №10'!B32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2" s="17" t="str">
        <f>'[1]форма №10'!C32</f>
        <v>Р_ПТП_ИКБ № 1 склад</v>
      </c>
      <c r="D32" s="18" t="s">
        <v>102</v>
      </c>
      <c r="E32" s="19" t="s">
        <v>102</v>
      </c>
      <c r="F32" s="18" t="s">
        <v>102</v>
      </c>
      <c r="G32" s="19" t="s">
        <v>102</v>
      </c>
      <c r="H32" s="18" t="s">
        <v>102</v>
      </c>
      <c r="I32" s="19" t="s">
        <v>102</v>
      </c>
      <c r="J32" s="19">
        <v>1.8</v>
      </c>
      <c r="K32" s="19">
        <v>0</v>
      </c>
      <c r="L32" s="19">
        <v>0.36</v>
      </c>
      <c r="M32" s="20">
        <v>0</v>
      </c>
      <c r="N32" s="19" t="s">
        <v>102</v>
      </c>
      <c r="O32" s="19" t="s">
        <v>102</v>
      </c>
      <c r="P32" s="19" t="s">
        <v>102</v>
      </c>
      <c r="Q32" s="19" t="s">
        <v>102</v>
      </c>
      <c r="R32" s="19" t="s">
        <v>102</v>
      </c>
      <c r="S32" s="19" t="s">
        <v>102</v>
      </c>
      <c r="T32" s="19" t="s">
        <v>102</v>
      </c>
      <c r="U32" s="19" t="s">
        <v>102</v>
      </c>
      <c r="V32" s="19" t="s">
        <v>102</v>
      </c>
      <c r="W32" s="19" t="s">
        <v>102</v>
      </c>
      <c r="X32" s="19" t="s">
        <v>102</v>
      </c>
      <c r="Y32" s="19" t="s">
        <v>102</v>
      </c>
      <c r="Z32" s="19" t="s">
        <v>102</v>
      </c>
      <c r="AA32" s="19" t="s">
        <v>102</v>
      </c>
      <c r="AB32" s="19" t="s">
        <v>102</v>
      </c>
      <c r="AC32" s="19" t="s">
        <v>102</v>
      </c>
      <c r="AD32" s="19" t="s">
        <v>102</v>
      </c>
      <c r="AE32" s="19" t="s">
        <v>102</v>
      </c>
      <c r="AF32" s="19" t="s">
        <v>102</v>
      </c>
      <c r="AG32" s="19" t="s">
        <v>102</v>
      </c>
      <c r="AH32" s="19" t="s">
        <v>102</v>
      </c>
      <c r="AI32" s="19" t="s">
        <v>102</v>
      </c>
      <c r="AJ32" s="19" t="s">
        <v>102</v>
      </c>
      <c r="AK32" s="19" t="s">
        <v>102</v>
      </c>
      <c r="AL32" s="19" t="s">
        <v>102</v>
      </c>
      <c r="AM32" s="19" t="s">
        <v>102</v>
      </c>
      <c r="AN32" s="19" t="s">
        <v>102</v>
      </c>
      <c r="AO32" s="19" t="s">
        <v>102</v>
      </c>
      <c r="AP32" s="19" t="s">
        <v>102</v>
      </c>
      <c r="AQ32" s="19" t="s">
        <v>102</v>
      </c>
      <c r="AR32" s="19" t="s">
        <v>102</v>
      </c>
      <c r="AS32" s="19" t="s">
        <v>102</v>
      </c>
      <c r="AT32" s="19" t="s">
        <v>102</v>
      </c>
      <c r="AU32" s="19" t="s">
        <v>102</v>
      </c>
      <c r="AV32" s="19" t="s">
        <v>102</v>
      </c>
      <c r="AW32" s="19" t="s">
        <v>102</v>
      </c>
    </row>
    <row r="33" spans="1:49" s="3" customFormat="1" ht="72" x14ac:dyDescent="0.2">
      <c r="A33" s="15" t="s">
        <v>95</v>
      </c>
      <c r="B33" s="16" t="str">
        <f>'[1]форма №10'!B33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3" s="17" t="str">
        <f>'[1]форма №10'!C33</f>
        <v>Р_ПТП_Лихачева</v>
      </c>
      <c r="D33" s="18">
        <v>1.26</v>
      </c>
      <c r="E33" s="19" t="s">
        <v>102</v>
      </c>
      <c r="F33" s="18" t="s">
        <v>102</v>
      </c>
      <c r="G33" s="19" t="s">
        <v>102</v>
      </c>
      <c r="H33" s="18" t="s">
        <v>102</v>
      </c>
      <c r="I33" s="19" t="s">
        <v>102</v>
      </c>
      <c r="J33" s="19">
        <v>1.92</v>
      </c>
      <c r="K33" s="19">
        <v>0</v>
      </c>
      <c r="L33" s="19">
        <v>0.6</v>
      </c>
      <c r="M33" s="20">
        <v>0</v>
      </c>
      <c r="N33" s="19" t="s">
        <v>102</v>
      </c>
      <c r="O33" s="19" t="s">
        <v>102</v>
      </c>
      <c r="P33" s="19" t="s">
        <v>102</v>
      </c>
      <c r="Q33" s="19" t="s">
        <v>102</v>
      </c>
      <c r="R33" s="19" t="s">
        <v>102</v>
      </c>
      <c r="S33" s="19" t="s">
        <v>102</v>
      </c>
      <c r="T33" s="19" t="s">
        <v>102</v>
      </c>
      <c r="U33" s="19" t="s">
        <v>102</v>
      </c>
      <c r="V33" s="19" t="s">
        <v>102</v>
      </c>
      <c r="W33" s="19" t="s">
        <v>102</v>
      </c>
      <c r="X33" s="19" t="s">
        <v>102</v>
      </c>
      <c r="Y33" s="19" t="s">
        <v>102</v>
      </c>
      <c r="Z33" s="19" t="s">
        <v>102</v>
      </c>
      <c r="AA33" s="19" t="s">
        <v>102</v>
      </c>
      <c r="AB33" s="19" t="s">
        <v>102</v>
      </c>
      <c r="AC33" s="19" t="s">
        <v>102</v>
      </c>
      <c r="AD33" s="19" t="s">
        <v>102</v>
      </c>
      <c r="AE33" s="19" t="s">
        <v>102</v>
      </c>
      <c r="AF33" s="19" t="s">
        <v>102</v>
      </c>
      <c r="AG33" s="19" t="s">
        <v>102</v>
      </c>
      <c r="AH33" s="19" t="s">
        <v>102</v>
      </c>
      <c r="AI33" s="19" t="s">
        <v>102</v>
      </c>
      <c r="AJ33" s="19" t="s">
        <v>102</v>
      </c>
      <c r="AK33" s="19" t="s">
        <v>102</v>
      </c>
      <c r="AL33" s="19" t="s">
        <v>102</v>
      </c>
      <c r="AM33" s="19" t="s">
        <v>102</v>
      </c>
      <c r="AN33" s="19" t="s">
        <v>102</v>
      </c>
      <c r="AO33" s="19" t="s">
        <v>102</v>
      </c>
      <c r="AP33" s="19" t="s">
        <v>102</v>
      </c>
      <c r="AQ33" s="19" t="s">
        <v>102</v>
      </c>
      <c r="AR33" s="19" t="s">
        <v>102</v>
      </c>
      <c r="AS33" s="19" t="s">
        <v>102</v>
      </c>
      <c r="AT33" s="19" t="s">
        <v>102</v>
      </c>
      <c r="AU33" s="19" t="s">
        <v>102</v>
      </c>
      <c r="AV33" s="19" t="s">
        <v>102</v>
      </c>
      <c r="AW33" s="19" t="s">
        <v>102</v>
      </c>
    </row>
    <row r="34" spans="1:49" s="3" customFormat="1" ht="45" x14ac:dyDescent="0.2">
      <c r="A34" s="15" t="s">
        <v>96</v>
      </c>
      <c r="B34" s="16" t="str">
        <f>'[1]форма №10'!B34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</c>
      <c r="C34" s="17" t="str">
        <f>'[1]форма №10'!C34</f>
        <v>Р_ПТП_ Андропова</v>
      </c>
      <c r="D34" s="18">
        <v>2</v>
      </c>
      <c r="E34" s="19" t="s">
        <v>102</v>
      </c>
      <c r="F34" s="18" t="s">
        <v>102</v>
      </c>
      <c r="G34" s="19" t="s">
        <v>102</v>
      </c>
      <c r="H34" s="18" t="s">
        <v>102</v>
      </c>
      <c r="I34" s="19" t="s">
        <v>102</v>
      </c>
      <c r="J34" s="19">
        <v>4.46</v>
      </c>
      <c r="K34" s="19">
        <v>0</v>
      </c>
      <c r="L34" s="19">
        <v>0.91</v>
      </c>
      <c r="M34" s="20">
        <v>0</v>
      </c>
      <c r="N34" s="19" t="s">
        <v>102</v>
      </c>
      <c r="O34" s="19" t="s">
        <v>102</v>
      </c>
      <c r="P34" s="19" t="s">
        <v>102</v>
      </c>
      <c r="Q34" s="19" t="s">
        <v>102</v>
      </c>
      <c r="R34" s="19" t="s">
        <v>102</v>
      </c>
      <c r="S34" s="19" t="s">
        <v>102</v>
      </c>
      <c r="T34" s="19" t="s">
        <v>102</v>
      </c>
      <c r="U34" s="19" t="s">
        <v>102</v>
      </c>
      <c r="V34" s="19" t="s">
        <v>102</v>
      </c>
      <c r="W34" s="19" t="s">
        <v>102</v>
      </c>
      <c r="X34" s="19" t="s">
        <v>102</v>
      </c>
      <c r="Y34" s="19" t="s">
        <v>102</v>
      </c>
      <c r="Z34" s="19" t="s">
        <v>102</v>
      </c>
      <c r="AA34" s="19" t="s">
        <v>102</v>
      </c>
      <c r="AB34" s="19" t="s">
        <v>102</v>
      </c>
      <c r="AC34" s="19" t="s">
        <v>102</v>
      </c>
      <c r="AD34" s="19" t="s">
        <v>102</v>
      </c>
      <c r="AE34" s="19" t="s">
        <v>102</v>
      </c>
      <c r="AF34" s="19" t="s">
        <v>102</v>
      </c>
      <c r="AG34" s="19" t="s">
        <v>102</v>
      </c>
      <c r="AH34" s="19" t="s">
        <v>102</v>
      </c>
      <c r="AI34" s="19" t="s">
        <v>102</v>
      </c>
      <c r="AJ34" s="19" t="s">
        <v>102</v>
      </c>
      <c r="AK34" s="19" t="s">
        <v>102</v>
      </c>
      <c r="AL34" s="19" t="s">
        <v>102</v>
      </c>
      <c r="AM34" s="19" t="s">
        <v>102</v>
      </c>
      <c r="AN34" s="19" t="s">
        <v>102</v>
      </c>
      <c r="AO34" s="19" t="s">
        <v>102</v>
      </c>
      <c r="AP34" s="19" t="s">
        <v>102</v>
      </c>
      <c r="AQ34" s="19" t="s">
        <v>102</v>
      </c>
      <c r="AR34" s="19" t="s">
        <v>102</v>
      </c>
      <c r="AS34" s="19" t="s">
        <v>102</v>
      </c>
      <c r="AT34" s="19" t="s">
        <v>102</v>
      </c>
      <c r="AU34" s="19" t="s">
        <v>102</v>
      </c>
      <c r="AV34" s="19" t="s">
        <v>102</v>
      </c>
      <c r="AW34" s="19" t="s">
        <v>102</v>
      </c>
    </row>
    <row r="35" spans="1:49" s="22" customFormat="1" ht="16.8" x14ac:dyDescent="0.3">
      <c r="A35" s="10" t="s">
        <v>97</v>
      </c>
      <c r="B35" s="12" t="str">
        <f>'[1]форма №10'!B35</f>
        <v>Технологическое присоединение объектов электросетевого хозяйства, всего, в том числе:</v>
      </c>
      <c r="C35" s="21" t="s">
        <v>81</v>
      </c>
      <c r="D35" s="13" t="str">
        <f>D36</f>
        <v>нд</v>
      </c>
      <c r="E35" s="13">
        <f t="shared" ref="E35:AW35" si="7">E36</f>
        <v>0</v>
      </c>
      <c r="F35" s="13" t="str">
        <f t="shared" si="7"/>
        <v>нд</v>
      </c>
      <c r="G35" s="13" t="str">
        <f t="shared" si="7"/>
        <v>нд</v>
      </c>
      <c r="H35" s="13" t="str">
        <f t="shared" si="7"/>
        <v>нд</v>
      </c>
      <c r="I35" s="13" t="str">
        <f t="shared" si="7"/>
        <v>нд</v>
      </c>
      <c r="J35" s="13" t="str">
        <f t="shared" si="7"/>
        <v>нд</v>
      </c>
      <c r="K35" s="13">
        <f t="shared" si="7"/>
        <v>0</v>
      </c>
      <c r="L35" s="13" t="str">
        <f t="shared" si="7"/>
        <v>нд</v>
      </c>
      <c r="M35" s="13">
        <f t="shared" si="7"/>
        <v>0</v>
      </c>
      <c r="N35" s="13" t="str">
        <f t="shared" si="7"/>
        <v>нд</v>
      </c>
      <c r="O35" s="13" t="str">
        <f t="shared" si="7"/>
        <v>нд</v>
      </c>
      <c r="P35" s="13" t="str">
        <f t="shared" si="7"/>
        <v>нд</v>
      </c>
      <c r="Q35" s="13" t="str">
        <f t="shared" si="7"/>
        <v>нд</v>
      </c>
      <c r="R35" s="13" t="str">
        <f t="shared" si="7"/>
        <v>нд</v>
      </c>
      <c r="S35" s="13" t="str">
        <f t="shared" si="7"/>
        <v>нд</v>
      </c>
      <c r="T35" s="13" t="str">
        <f t="shared" si="7"/>
        <v>нд</v>
      </c>
      <c r="U35" s="13" t="str">
        <f t="shared" si="7"/>
        <v>нд</v>
      </c>
      <c r="V35" s="13" t="str">
        <f t="shared" si="7"/>
        <v>нд</v>
      </c>
      <c r="W35" s="13" t="str">
        <f t="shared" si="7"/>
        <v>нд</v>
      </c>
      <c r="X35" s="13" t="str">
        <f t="shared" si="7"/>
        <v>нд</v>
      </c>
      <c r="Y35" s="13" t="str">
        <f t="shared" si="7"/>
        <v>нд</v>
      </c>
      <c r="Z35" s="13" t="str">
        <f t="shared" si="7"/>
        <v>нд</v>
      </c>
      <c r="AA35" s="13" t="str">
        <f t="shared" si="7"/>
        <v>нд</v>
      </c>
      <c r="AB35" s="13" t="str">
        <f t="shared" si="7"/>
        <v>нд</v>
      </c>
      <c r="AC35" s="13" t="str">
        <f t="shared" si="7"/>
        <v>нд</v>
      </c>
      <c r="AD35" s="13" t="str">
        <f t="shared" si="7"/>
        <v>нд</v>
      </c>
      <c r="AE35" s="13" t="str">
        <f t="shared" si="7"/>
        <v>нд</v>
      </c>
      <c r="AF35" s="13" t="str">
        <f t="shared" si="7"/>
        <v>нд</v>
      </c>
      <c r="AG35" s="13" t="str">
        <f t="shared" si="7"/>
        <v>нд</v>
      </c>
      <c r="AH35" s="13" t="str">
        <f t="shared" si="7"/>
        <v>нд</v>
      </c>
      <c r="AI35" s="13" t="str">
        <f t="shared" si="7"/>
        <v>нд</v>
      </c>
      <c r="AJ35" s="13" t="str">
        <f t="shared" si="7"/>
        <v>нд</v>
      </c>
      <c r="AK35" s="13" t="str">
        <f t="shared" si="7"/>
        <v>нд</v>
      </c>
      <c r="AL35" s="13" t="str">
        <f t="shared" si="7"/>
        <v>нд</v>
      </c>
      <c r="AM35" s="13" t="str">
        <f t="shared" si="7"/>
        <v>нд</v>
      </c>
      <c r="AN35" s="13" t="str">
        <f t="shared" si="7"/>
        <v>нд</v>
      </c>
      <c r="AO35" s="13" t="str">
        <f t="shared" si="7"/>
        <v>нд</v>
      </c>
      <c r="AP35" s="13" t="str">
        <f t="shared" si="7"/>
        <v>нд</v>
      </c>
      <c r="AQ35" s="13" t="str">
        <f t="shared" si="7"/>
        <v>нд</v>
      </c>
      <c r="AR35" s="13" t="str">
        <f t="shared" si="7"/>
        <v>нд</v>
      </c>
      <c r="AS35" s="13" t="str">
        <f t="shared" si="7"/>
        <v>нд</v>
      </c>
      <c r="AT35" s="13" t="str">
        <f t="shared" si="7"/>
        <v>нд</v>
      </c>
      <c r="AU35" s="13" t="str">
        <f t="shared" si="7"/>
        <v>нд</v>
      </c>
      <c r="AV35" s="13" t="str">
        <f t="shared" si="7"/>
        <v>нд</v>
      </c>
      <c r="AW35" s="13" t="str">
        <f t="shared" si="7"/>
        <v>нд</v>
      </c>
    </row>
    <row r="36" spans="1:49" s="3" customFormat="1" ht="27" x14ac:dyDescent="0.2">
      <c r="A36" s="15"/>
      <c r="B36" s="16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17" t="str">
        <f>'[1]форма №10'!C36</f>
        <v>P_РЗА_РП13</v>
      </c>
      <c r="D36" s="18" t="s">
        <v>102</v>
      </c>
      <c r="E36" s="19">
        <v>0</v>
      </c>
      <c r="F36" s="18" t="s">
        <v>102</v>
      </c>
      <c r="G36" s="19" t="s">
        <v>102</v>
      </c>
      <c r="H36" s="18" t="s">
        <v>102</v>
      </c>
      <c r="I36" s="19" t="s">
        <v>102</v>
      </c>
      <c r="J36" s="19" t="s">
        <v>102</v>
      </c>
      <c r="K36" s="19">
        <v>0</v>
      </c>
      <c r="L36" s="19" t="s">
        <v>102</v>
      </c>
      <c r="M36" s="20">
        <v>0</v>
      </c>
      <c r="N36" s="19" t="s">
        <v>102</v>
      </c>
      <c r="O36" s="19" t="s">
        <v>102</v>
      </c>
      <c r="P36" s="19" t="s">
        <v>102</v>
      </c>
      <c r="Q36" s="19" t="s">
        <v>102</v>
      </c>
      <c r="R36" s="19" t="s">
        <v>102</v>
      </c>
      <c r="S36" s="19" t="s">
        <v>102</v>
      </c>
      <c r="T36" s="19" t="s">
        <v>102</v>
      </c>
      <c r="U36" s="19" t="s">
        <v>102</v>
      </c>
      <c r="V36" s="19" t="s">
        <v>102</v>
      </c>
      <c r="W36" s="19" t="s">
        <v>102</v>
      </c>
      <c r="X36" s="19" t="s">
        <v>102</v>
      </c>
      <c r="Y36" s="19" t="s">
        <v>102</v>
      </c>
      <c r="Z36" s="19" t="s">
        <v>102</v>
      </c>
      <c r="AA36" s="19" t="s">
        <v>102</v>
      </c>
      <c r="AB36" s="19" t="s">
        <v>102</v>
      </c>
      <c r="AC36" s="19" t="s">
        <v>102</v>
      </c>
      <c r="AD36" s="19" t="s">
        <v>102</v>
      </c>
      <c r="AE36" s="19" t="s">
        <v>102</v>
      </c>
      <c r="AF36" s="19" t="s">
        <v>102</v>
      </c>
      <c r="AG36" s="19" t="s">
        <v>102</v>
      </c>
      <c r="AH36" s="19" t="s">
        <v>102</v>
      </c>
      <c r="AI36" s="19" t="s">
        <v>102</v>
      </c>
      <c r="AJ36" s="19" t="s">
        <v>102</v>
      </c>
      <c r="AK36" s="19" t="s">
        <v>102</v>
      </c>
      <c r="AL36" s="19" t="s">
        <v>102</v>
      </c>
      <c r="AM36" s="19" t="s">
        <v>102</v>
      </c>
      <c r="AN36" s="19" t="s">
        <v>102</v>
      </c>
      <c r="AO36" s="19" t="s">
        <v>102</v>
      </c>
      <c r="AP36" s="19" t="s">
        <v>102</v>
      </c>
      <c r="AQ36" s="19" t="s">
        <v>102</v>
      </c>
      <c r="AR36" s="19" t="s">
        <v>102</v>
      </c>
      <c r="AS36" s="19" t="s">
        <v>102</v>
      </c>
      <c r="AT36" s="19" t="s">
        <v>102</v>
      </c>
      <c r="AU36" s="19" t="s">
        <v>102</v>
      </c>
      <c r="AV36" s="19" t="s">
        <v>102</v>
      </c>
      <c r="AW36" s="19" t="s">
        <v>102</v>
      </c>
    </row>
    <row r="37" spans="1:49" s="22" customFormat="1" ht="9" x14ac:dyDescent="0.3">
      <c r="A37" s="10" t="s">
        <v>98</v>
      </c>
      <c r="B37" s="12" t="str">
        <f>'[1]форма №10'!B37</f>
        <v>Реконструкция, модернизация, техническое перевооружение, всего</v>
      </c>
      <c r="C37" s="21" t="s">
        <v>81</v>
      </c>
      <c r="D37" s="13" t="str">
        <f>D38</f>
        <v>нд</v>
      </c>
      <c r="E37" s="13">
        <f t="shared" ref="E37:AW37" si="8">E38</f>
        <v>0</v>
      </c>
      <c r="F37" s="13" t="str">
        <f t="shared" si="8"/>
        <v>нд</v>
      </c>
      <c r="G37" s="13" t="str">
        <f t="shared" si="8"/>
        <v>нд</v>
      </c>
      <c r="H37" s="13">
        <f t="shared" si="8"/>
        <v>1.3</v>
      </c>
      <c r="I37" s="13" t="str">
        <f t="shared" si="8"/>
        <v>нд</v>
      </c>
      <c r="J37" s="13">
        <f t="shared" si="8"/>
        <v>0</v>
      </c>
      <c r="K37" s="13">
        <f t="shared" si="8"/>
        <v>0</v>
      </c>
      <c r="L37" s="13" t="str">
        <f t="shared" si="8"/>
        <v>нд</v>
      </c>
      <c r="M37" s="13">
        <f t="shared" si="8"/>
        <v>0</v>
      </c>
      <c r="N37" s="13" t="str">
        <f t="shared" si="8"/>
        <v>нд</v>
      </c>
      <c r="O37" s="13" t="str">
        <f t="shared" si="8"/>
        <v>нд</v>
      </c>
      <c r="P37" s="13" t="str">
        <f t="shared" si="8"/>
        <v>нд</v>
      </c>
      <c r="Q37" s="13" t="str">
        <f t="shared" si="8"/>
        <v>нд</v>
      </c>
      <c r="R37" s="13" t="str">
        <f t="shared" si="8"/>
        <v>нд</v>
      </c>
      <c r="S37" s="13" t="str">
        <f t="shared" si="8"/>
        <v>нд</v>
      </c>
      <c r="T37" s="13" t="str">
        <f t="shared" si="8"/>
        <v>нд</v>
      </c>
      <c r="U37" s="13" t="str">
        <f t="shared" si="8"/>
        <v>нд</v>
      </c>
      <c r="V37" s="13" t="str">
        <f t="shared" si="8"/>
        <v>нд</v>
      </c>
      <c r="W37" s="13" t="str">
        <f t="shared" si="8"/>
        <v>нд</v>
      </c>
      <c r="X37" s="13" t="str">
        <f t="shared" si="8"/>
        <v>нд</v>
      </c>
      <c r="Y37" s="13" t="str">
        <f t="shared" si="8"/>
        <v>нд</v>
      </c>
      <c r="Z37" s="13" t="str">
        <f t="shared" si="8"/>
        <v>нд</v>
      </c>
      <c r="AA37" s="13" t="str">
        <f t="shared" si="8"/>
        <v>нд</v>
      </c>
      <c r="AB37" s="13" t="str">
        <f t="shared" si="8"/>
        <v>нд</v>
      </c>
      <c r="AC37" s="13" t="str">
        <f t="shared" si="8"/>
        <v>нд</v>
      </c>
      <c r="AD37" s="13" t="str">
        <f t="shared" si="8"/>
        <v>нд</v>
      </c>
      <c r="AE37" s="13" t="str">
        <f t="shared" si="8"/>
        <v>нд</v>
      </c>
      <c r="AF37" s="13" t="str">
        <f t="shared" si="8"/>
        <v>нд</v>
      </c>
      <c r="AG37" s="13" t="str">
        <f t="shared" si="8"/>
        <v>нд</v>
      </c>
      <c r="AH37" s="13" t="str">
        <f t="shared" si="8"/>
        <v>нд</v>
      </c>
      <c r="AI37" s="13" t="str">
        <f t="shared" si="8"/>
        <v>нд</v>
      </c>
      <c r="AJ37" s="13" t="str">
        <f t="shared" si="8"/>
        <v>нд</v>
      </c>
      <c r="AK37" s="13" t="str">
        <f t="shared" si="8"/>
        <v>нд</v>
      </c>
      <c r="AL37" s="13" t="str">
        <f t="shared" si="8"/>
        <v>нд</v>
      </c>
      <c r="AM37" s="13" t="str">
        <f t="shared" si="8"/>
        <v>нд</v>
      </c>
      <c r="AN37" s="13" t="str">
        <f t="shared" si="8"/>
        <v>нд</v>
      </c>
      <c r="AO37" s="13" t="str">
        <f t="shared" si="8"/>
        <v>нд</v>
      </c>
      <c r="AP37" s="13" t="str">
        <f t="shared" si="8"/>
        <v>нд</v>
      </c>
      <c r="AQ37" s="13" t="str">
        <f t="shared" si="8"/>
        <v>нд</v>
      </c>
      <c r="AR37" s="13" t="str">
        <f t="shared" si="8"/>
        <v>нд</v>
      </c>
      <c r="AS37" s="13" t="str">
        <f t="shared" si="8"/>
        <v>нд</v>
      </c>
      <c r="AT37" s="13" t="str">
        <f t="shared" si="8"/>
        <v>нд</v>
      </c>
      <c r="AU37" s="13" t="str">
        <f t="shared" si="8"/>
        <v>нд</v>
      </c>
      <c r="AV37" s="13" t="str">
        <f t="shared" si="8"/>
        <v>нд</v>
      </c>
      <c r="AW37" s="13" t="str">
        <f t="shared" si="8"/>
        <v>нд</v>
      </c>
    </row>
    <row r="38" spans="1:49" s="3" customFormat="1" ht="27" x14ac:dyDescent="0.2">
      <c r="A38" s="15"/>
      <c r="B38" s="16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17" t="str">
        <f>'[1]форма №10'!C38</f>
        <v>Р_модернизация_КЛ_РП13-ТП1</v>
      </c>
      <c r="D38" s="18" t="s">
        <v>102</v>
      </c>
      <c r="E38" s="19">
        <v>0</v>
      </c>
      <c r="F38" s="18" t="s">
        <v>102</v>
      </c>
      <c r="G38" s="19" t="s">
        <v>102</v>
      </c>
      <c r="H38" s="47">
        <v>1.3</v>
      </c>
      <c r="I38" s="19" t="s">
        <v>102</v>
      </c>
      <c r="J38" s="19">
        <v>0</v>
      </c>
      <c r="K38" s="19">
        <v>0</v>
      </c>
      <c r="L38" s="19" t="s">
        <v>102</v>
      </c>
      <c r="M38" s="20">
        <v>0</v>
      </c>
      <c r="N38" s="19" t="s">
        <v>102</v>
      </c>
      <c r="O38" s="19" t="s">
        <v>102</v>
      </c>
      <c r="P38" s="19" t="s">
        <v>102</v>
      </c>
      <c r="Q38" s="19" t="s">
        <v>102</v>
      </c>
      <c r="R38" s="19" t="s">
        <v>102</v>
      </c>
      <c r="S38" s="19" t="s">
        <v>102</v>
      </c>
      <c r="T38" s="19" t="s">
        <v>102</v>
      </c>
      <c r="U38" s="19" t="s">
        <v>102</v>
      </c>
      <c r="V38" s="19" t="s">
        <v>102</v>
      </c>
      <c r="W38" s="19" t="s">
        <v>102</v>
      </c>
      <c r="X38" s="19" t="s">
        <v>102</v>
      </c>
      <c r="Y38" s="19" t="s">
        <v>102</v>
      </c>
      <c r="Z38" s="19" t="s">
        <v>102</v>
      </c>
      <c r="AA38" s="19" t="s">
        <v>102</v>
      </c>
      <c r="AB38" s="19" t="s">
        <v>102</v>
      </c>
      <c r="AC38" s="19" t="s">
        <v>102</v>
      </c>
      <c r="AD38" s="19" t="s">
        <v>102</v>
      </c>
      <c r="AE38" s="19" t="s">
        <v>102</v>
      </c>
      <c r="AF38" s="19" t="s">
        <v>102</v>
      </c>
      <c r="AG38" s="19" t="s">
        <v>102</v>
      </c>
      <c r="AH38" s="19" t="s">
        <v>102</v>
      </c>
      <c r="AI38" s="19" t="s">
        <v>102</v>
      </c>
      <c r="AJ38" s="19" t="s">
        <v>102</v>
      </c>
      <c r="AK38" s="19" t="s">
        <v>102</v>
      </c>
      <c r="AL38" s="19" t="s">
        <v>102</v>
      </c>
      <c r="AM38" s="19" t="s">
        <v>102</v>
      </c>
      <c r="AN38" s="19" t="s">
        <v>102</v>
      </c>
      <c r="AO38" s="19" t="s">
        <v>102</v>
      </c>
      <c r="AP38" s="19" t="s">
        <v>102</v>
      </c>
      <c r="AQ38" s="19" t="s">
        <v>102</v>
      </c>
      <c r="AR38" s="19" t="s">
        <v>102</v>
      </c>
      <c r="AS38" s="19" t="s">
        <v>102</v>
      </c>
      <c r="AT38" s="19" t="s">
        <v>102</v>
      </c>
      <c r="AU38" s="19" t="s">
        <v>102</v>
      </c>
      <c r="AV38" s="19" t="s">
        <v>102</v>
      </c>
      <c r="AW38" s="19" t="s">
        <v>102</v>
      </c>
    </row>
    <row r="39" spans="1:49" s="22" customFormat="1" ht="25.2" x14ac:dyDescent="0.3">
      <c r="A39" s="10" t="s">
        <v>99</v>
      </c>
      <c r="B39" s="12" t="s">
        <v>100</v>
      </c>
      <c r="C39" s="12" t="s">
        <v>81</v>
      </c>
      <c r="D39" s="23" t="str">
        <f t="shared" ref="D39:AW39" si="9">IF(SUM(D40:D43)=0,"нд",SUM(D40:D43))</f>
        <v>нд</v>
      </c>
      <c r="E39" s="23" t="str">
        <f t="shared" si="9"/>
        <v>нд</v>
      </c>
      <c r="F39" s="23" t="str">
        <f t="shared" si="9"/>
        <v>нд</v>
      </c>
      <c r="G39" s="23" t="str">
        <f t="shared" si="9"/>
        <v>нд</v>
      </c>
      <c r="H39" s="23">
        <f t="shared" si="9"/>
        <v>3.98</v>
      </c>
      <c r="I39" s="23">
        <f t="shared" si="9"/>
        <v>3.9769999999999999</v>
      </c>
      <c r="J39" s="23" t="str">
        <f t="shared" si="9"/>
        <v>нд</v>
      </c>
      <c r="K39" s="23" t="str">
        <f t="shared" si="9"/>
        <v>нд</v>
      </c>
      <c r="L39" s="23" t="str">
        <f t="shared" si="9"/>
        <v>нд</v>
      </c>
      <c r="M39" s="23" t="str">
        <f t="shared" si="9"/>
        <v>нд</v>
      </c>
      <c r="N39" s="23" t="str">
        <f t="shared" si="9"/>
        <v>нд</v>
      </c>
      <c r="O39" s="23" t="str">
        <f t="shared" si="9"/>
        <v>нд</v>
      </c>
      <c r="P39" s="23" t="str">
        <f t="shared" si="9"/>
        <v>нд</v>
      </c>
      <c r="Q39" s="23" t="str">
        <f t="shared" si="9"/>
        <v>нд</v>
      </c>
      <c r="R39" s="23" t="str">
        <f t="shared" si="9"/>
        <v>нд</v>
      </c>
      <c r="S39" s="23" t="str">
        <f t="shared" si="9"/>
        <v>нд</v>
      </c>
      <c r="T39" s="23" t="str">
        <f t="shared" si="9"/>
        <v>нд</v>
      </c>
      <c r="U39" s="23" t="str">
        <f t="shared" si="9"/>
        <v>нд</v>
      </c>
      <c r="V39" s="23" t="str">
        <f t="shared" si="9"/>
        <v>нд</v>
      </c>
      <c r="W39" s="23" t="str">
        <f t="shared" si="9"/>
        <v>нд</v>
      </c>
      <c r="X39" s="23" t="str">
        <f t="shared" si="9"/>
        <v>нд</v>
      </c>
      <c r="Y39" s="23" t="str">
        <f t="shared" si="9"/>
        <v>нд</v>
      </c>
      <c r="Z39" s="23" t="str">
        <f t="shared" si="9"/>
        <v>нд</v>
      </c>
      <c r="AA39" s="23" t="str">
        <f t="shared" si="9"/>
        <v>нд</v>
      </c>
      <c r="AB39" s="23" t="str">
        <f t="shared" si="9"/>
        <v>нд</v>
      </c>
      <c r="AC39" s="23" t="str">
        <f t="shared" si="9"/>
        <v>нд</v>
      </c>
      <c r="AD39" s="23" t="str">
        <f t="shared" si="9"/>
        <v>нд</v>
      </c>
      <c r="AE39" s="23" t="str">
        <f t="shared" si="9"/>
        <v>нд</v>
      </c>
      <c r="AF39" s="23" t="str">
        <f t="shared" si="9"/>
        <v>нд</v>
      </c>
      <c r="AG39" s="23" t="str">
        <f t="shared" si="9"/>
        <v>нд</v>
      </c>
      <c r="AH39" s="23" t="str">
        <f t="shared" si="9"/>
        <v>нд</v>
      </c>
      <c r="AI39" s="23" t="str">
        <f t="shared" si="9"/>
        <v>нд</v>
      </c>
      <c r="AJ39" s="23" t="str">
        <f t="shared" si="9"/>
        <v>нд</v>
      </c>
      <c r="AK39" s="23" t="str">
        <f t="shared" si="9"/>
        <v>нд</v>
      </c>
      <c r="AL39" s="23" t="str">
        <f t="shared" si="9"/>
        <v>нд</v>
      </c>
      <c r="AM39" s="23" t="str">
        <f t="shared" si="9"/>
        <v>нд</v>
      </c>
      <c r="AN39" s="23" t="str">
        <f t="shared" si="9"/>
        <v>нд</v>
      </c>
      <c r="AO39" s="23" t="str">
        <f t="shared" si="9"/>
        <v>нд</v>
      </c>
      <c r="AP39" s="23" t="str">
        <f t="shared" si="9"/>
        <v>нд</v>
      </c>
      <c r="AQ39" s="23" t="str">
        <f t="shared" si="9"/>
        <v>нд</v>
      </c>
      <c r="AR39" s="23" t="str">
        <f t="shared" si="9"/>
        <v>нд</v>
      </c>
      <c r="AS39" s="23" t="str">
        <f t="shared" si="9"/>
        <v>нд</v>
      </c>
      <c r="AT39" s="23" t="str">
        <f t="shared" si="9"/>
        <v>нд</v>
      </c>
      <c r="AU39" s="23" t="str">
        <f t="shared" si="9"/>
        <v>нд</v>
      </c>
      <c r="AV39" s="23" t="str">
        <f t="shared" si="9"/>
        <v>нд</v>
      </c>
      <c r="AW39" s="23" t="str">
        <f t="shared" si="9"/>
        <v>нд</v>
      </c>
    </row>
    <row r="40" spans="1:49" s="3" customFormat="1" ht="99" x14ac:dyDescent="0.2">
      <c r="A40" s="15" t="s">
        <v>101</v>
      </c>
      <c r="B40" s="16" t="str">
        <f>'[1]форма №10'!B40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17" t="str">
        <f>'[1]форма №10'!C40</f>
        <v>J_КЛ20_РП77001-РП70077</v>
      </c>
      <c r="D40" s="18" t="s">
        <v>102</v>
      </c>
      <c r="E40" s="19" t="s">
        <v>102</v>
      </c>
      <c r="F40" s="18" t="s">
        <v>102</v>
      </c>
      <c r="G40" s="19" t="s">
        <v>102</v>
      </c>
      <c r="H40" s="18">
        <v>3.98</v>
      </c>
      <c r="I40" s="19">
        <v>3.9769999999999999</v>
      </c>
      <c r="J40" s="18" t="s">
        <v>102</v>
      </c>
      <c r="K40" s="19" t="s">
        <v>102</v>
      </c>
      <c r="L40" s="18">
        <v>0</v>
      </c>
      <c r="M40" s="20">
        <v>0</v>
      </c>
      <c r="N40" s="19" t="s">
        <v>102</v>
      </c>
      <c r="O40" s="19" t="s">
        <v>102</v>
      </c>
      <c r="P40" s="19" t="s">
        <v>102</v>
      </c>
      <c r="Q40" s="19" t="s">
        <v>102</v>
      </c>
      <c r="R40" s="19" t="s">
        <v>102</v>
      </c>
      <c r="S40" s="19" t="s">
        <v>102</v>
      </c>
      <c r="T40" s="19" t="s">
        <v>102</v>
      </c>
      <c r="U40" s="19" t="s">
        <v>102</v>
      </c>
      <c r="V40" s="19" t="s">
        <v>102</v>
      </c>
      <c r="W40" s="19" t="s">
        <v>102</v>
      </c>
      <c r="X40" s="19" t="s">
        <v>102</v>
      </c>
      <c r="Y40" s="19" t="s">
        <v>102</v>
      </c>
      <c r="Z40" s="19" t="s">
        <v>102</v>
      </c>
      <c r="AA40" s="19" t="s">
        <v>102</v>
      </c>
      <c r="AB40" s="19" t="s">
        <v>102</v>
      </c>
      <c r="AC40" s="19" t="s">
        <v>102</v>
      </c>
      <c r="AD40" s="19" t="s">
        <v>102</v>
      </c>
      <c r="AE40" s="19" t="s">
        <v>102</v>
      </c>
      <c r="AF40" s="19" t="s">
        <v>102</v>
      </c>
      <c r="AG40" s="19" t="s">
        <v>102</v>
      </c>
      <c r="AH40" s="19" t="s">
        <v>102</v>
      </c>
      <c r="AI40" s="19" t="s">
        <v>102</v>
      </c>
      <c r="AJ40" s="19" t="s">
        <v>102</v>
      </c>
      <c r="AK40" s="19" t="s">
        <v>102</v>
      </c>
      <c r="AL40" s="19" t="s">
        <v>102</v>
      </c>
      <c r="AM40" s="19" t="s">
        <v>102</v>
      </c>
      <c r="AN40" s="19" t="s">
        <v>102</v>
      </c>
      <c r="AO40" s="19" t="s">
        <v>102</v>
      </c>
      <c r="AP40" s="19" t="s">
        <v>102</v>
      </c>
      <c r="AQ40" s="19" t="s">
        <v>102</v>
      </c>
      <c r="AR40" s="19" t="s">
        <v>102</v>
      </c>
      <c r="AS40" s="19" t="s">
        <v>102</v>
      </c>
      <c r="AT40" s="19" t="s">
        <v>102</v>
      </c>
      <c r="AU40" s="19" t="s">
        <v>102</v>
      </c>
      <c r="AV40" s="19" t="s">
        <v>102</v>
      </c>
      <c r="AW40" s="19" t="s">
        <v>102</v>
      </c>
    </row>
    <row r="41" spans="1:49" s="3" customFormat="1" ht="90" x14ac:dyDescent="0.2">
      <c r="A41" s="15" t="s">
        <v>103</v>
      </c>
      <c r="B41" s="16" t="str">
        <f>'[1]форма №10'!B41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17" t="str">
        <f>'[1]форма №10'!C41</f>
        <v>I_КЛ20_РП77001-РП70077</v>
      </c>
      <c r="D41" s="18" t="s">
        <v>102</v>
      </c>
      <c r="E41" s="19" t="s">
        <v>102</v>
      </c>
      <c r="F41" s="18" t="s">
        <v>102</v>
      </c>
      <c r="G41" s="19" t="s">
        <v>102</v>
      </c>
      <c r="H41" s="18" t="s">
        <v>102</v>
      </c>
      <c r="I41" s="19" t="s">
        <v>102</v>
      </c>
      <c r="J41" s="18" t="s">
        <v>102</v>
      </c>
      <c r="K41" s="19" t="s">
        <v>102</v>
      </c>
      <c r="L41" s="18">
        <v>0</v>
      </c>
      <c r="M41" s="20">
        <v>0</v>
      </c>
      <c r="N41" s="19" t="s">
        <v>102</v>
      </c>
      <c r="O41" s="19" t="s">
        <v>102</v>
      </c>
      <c r="P41" s="19" t="s">
        <v>102</v>
      </c>
      <c r="Q41" s="19" t="s">
        <v>102</v>
      </c>
      <c r="R41" s="19" t="s">
        <v>102</v>
      </c>
      <c r="S41" s="19" t="s">
        <v>102</v>
      </c>
      <c r="T41" s="19" t="s">
        <v>102</v>
      </c>
      <c r="U41" s="19" t="s">
        <v>102</v>
      </c>
      <c r="V41" s="19" t="s">
        <v>102</v>
      </c>
      <c r="W41" s="19" t="s">
        <v>102</v>
      </c>
      <c r="X41" s="19" t="s">
        <v>102</v>
      </c>
      <c r="Y41" s="19" t="s">
        <v>102</v>
      </c>
      <c r="Z41" s="19" t="s">
        <v>102</v>
      </c>
      <c r="AA41" s="19" t="s">
        <v>102</v>
      </c>
      <c r="AB41" s="19" t="s">
        <v>102</v>
      </c>
      <c r="AC41" s="19" t="s">
        <v>102</v>
      </c>
      <c r="AD41" s="19" t="s">
        <v>102</v>
      </c>
      <c r="AE41" s="19" t="s">
        <v>102</v>
      </c>
      <c r="AF41" s="19" t="s">
        <v>102</v>
      </c>
      <c r="AG41" s="19" t="s">
        <v>102</v>
      </c>
      <c r="AH41" s="19" t="s">
        <v>102</v>
      </c>
      <c r="AI41" s="19" t="s">
        <v>102</v>
      </c>
      <c r="AJ41" s="19" t="s">
        <v>102</v>
      </c>
      <c r="AK41" s="19" t="s">
        <v>102</v>
      </c>
      <c r="AL41" s="19" t="s">
        <v>102</v>
      </c>
      <c r="AM41" s="19" t="s">
        <v>102</v>
      </c>
      <c r="AN41" s="19" t="s">
        <v>102</v>
      </c>
      <c r="AO41" s="19" t="s">
        <v>102</v>
      </c>
      <c r="AP41" s="19" t="s">
        <v>102</v>
      </c>
      <c r="AQ41" s="19" t="s">
        <v>102</v>
      </c>
      <c r="AR41" s="19" t="s">
        <v>102</v>
      </c>
      <c r="AS41" s="19" t="s">
        <v>102</v>
      </c>
      <c r="AT41" s="19" t="s">
        <v>102</v>
      </c>
      <c r="AU41" s="19" t="s">
        <v>102</v>
      </c>
      <c r="AV41" s="19" t="s">
        <v>102</v>
      </c>
      <c r="AW41" s="19" t="s">
        <v>102</v>
      </c>
    </row>
    <row r="42" spans="1:49" s="3" customFormat="1" ht="54" x14ac:dyDescent="0.2">
      <c r="A42" s="15" t="s">
        <v>104</v>
      </c>
      <c r="B42" s="16" t="str">
        <f>'[1]форма №10'!B42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17" t="str">
        <f>'[1]форма №10'!C42</f>
        <v>K_ВОЛС_ИНТ</v>
      </c>
      <c r="D42" s="18" t="s">
        <v>102</v>
      </c>
      <c r="E42" s="19" t="s">
        <v>102</v>
      </c>
      <c r="F42" s="18" t="s">
        <v>102</v>
      </c>
      <c r="G42" s="19" t="s">
        <v>102</v>
      </c>
      <c r="H42" s="18" t="s">
        <v>102</v>
      </c>
      <c r="I42" s="19" t="s">
        <v>102</v>
      </c>
      <c r="J42" s="18" t="s">
        <v>102</v>
      </c>
      <c r="K42" s="19" t="s">
        <v>102</v>
      </c>
      <c r="L42" s="18">
        <v>0</v>
      </c>
      <c r="M42" s="20">
        <v>0</v>
      </c>
      <c r="N42" s="19" t="s">
        <v>102</v>
      </c>
      <c r="O42" s="19" t="s">
        <v>102</v>
      </c>
      <c r="P42" s="19" t="s">
        <v>102</v>
      </c>
      <c r="Q42" s="19" t="s">
        <v>102</v>
      </c>
      <c r="R42" s="19" t="s">
        <v>102</v>
      </c>
      <c r="S42" s="19" t="s">
        <v>102</v>
      </c>
      <c r="T42" s="19" t="s">
        <v>102</v>
      </c>
      <c r="U42" s="19" t="s">
        <v>102</v>
      </c>
      <c r="V42" s="19" t="s">
        <v>102</v>
      </c>
      <c r="W42" s="19" t="s">
        <v>102</v>
      </c>
      <c r="X42" s="19" t="s">
        <v>102</v>
      </c>
      <c r="Y42" s="19" t="s">
        <v>102</v>
      </c>
      <c r="Z42" s="19" t="s">
        <v>102</v>
      </c>
      <c r="AA42" s="19" t="s">
        <v>102</v>
      </c>
      <c r="AB42" s="19" t="s">
        <v>102</v>
      </c>
      <c r="AC42" s="19" t="s">
        <v>102</v>
      </c>
      <c r="AD42" s="19" t="s">
        <v>102</v>
      </c>
      <c r="AE42" s="19" t="s">
        <v>102</v>
      </c>
      <c r="AF42" s="19" t="s">
        <v>102</v>
      </c>
      <c r="AG42" s="19" t="s">
        <v>102</v>
      </c>
      <c r="AH42" s="19" t="s">
        <v>102</v>
      </c>
      <c r="AI42" s="19" t="s">
        <v>102</v>
      </c>
      <c r="AJ42" s="19" t="s">
        <v>102</v>
      </c>
      <c r="AK42" s="19" t="s">
        <v>102</v>
      </c>
      <c r="AL42" s="19" t="s">
        <v>102</v>
      </c>
      <c r="AM42" s="19" t="s">
        <v>102</v>
      </c>
      <c r="AN42" s="19" t="s">
        <v>102</v>
      </c>
      <c r="AO42" s="19" t="s">
        <v>102</v>
      </c>
      <c r="AP42" s="19" t="s">
        <v>102</v>
      </c>
      <c r="AQ42" s="19" t="s">
        <v>102</v>
      </c>
      <c r="AR42" s="19" t="s">
        <v>102</v>
      </c>
      <c r="AS42" s="19" t="s">
        <v>102</v>
      </c>
      <c r="AT42" s="19" t="s">
        <v>102</v>
      </c>
      <c r="AU42" s="19" t="s">
        <v>102</v>
      </c>
      <c r="AV42" s="19" t="s">
        <v>102</v>
      </c>
      <c r="AW42" s="19" t="s">
        <v>102</v>
      </c>
    </row>
    <row r="43" spans="1:49" s="3" customFormat="1" ht="72" x14ac:dyDescent="0.2">
      <c r="A43" s="15" t="s">
        <v>105</v>
      </c>
      <c r="B43" s="16" t="str">
        <f>'[1]форма №10'!B43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17" t="str">
        <f>'[1]форма №10'!C43</f>
        <v>О_КЛ_Шоссейный</v>
      </c>
      <c r="D43" s="18" t="s">
        <v>102</v>
      </c>
      <c r="E43" s="19" t="s">
        <v>102</v>
      </c>
      <c r="F43" s="18" t="s">
        <v>102</v>
      </c>
      <c r="G43" s="19" t="s">
        <v>102</v>
      </c>
      <c r="H43" s="18" t="s">
        <v>102</v>
      </c>
      <c r="I43" s="19" t="s">
        <v>102</v>
      </c>
      <c r="J43" s="18" t="s">
        <v>102</v>
      </c>
      <c r="K43" s="19" t="s">
        <v>102</v>
      </c>
      <c r="L43" s="18">
        <v>0</v>
      </c>
      <c r="M43" s="20">
        <v>0</v>
      </c>
      <c r="N43" s="19" t="s">
        <v>102</v>
      </c>
      <c r="O43" s="19" t="s">
        <v>102</v>
      </c>
      <c r="P43" s="19" t="s">
        <v>102</v>
      </c>
      <c r="Q43" s="19" t="s">
        <v>102</v>
      </c>
      <c r="R43" s="19" t="s">
        <v>102</v>
      </c>
      <c r="S43" s="19" t="s">
        <v>102</v>
      </c>
      <c r="T43" s="19" t="s">
        <v>102</v>
      </c>
      <c r="U43" s="19" t="s">
        <v>102</v>
      </c>
      <c r="V43" s="19" t="s">
        <v>102</v>
      </c>
      <c r="W43" s="19" t="s">
        <v>102</v>
      </c>
      <c r="X43" s="19" t="s">
        <v>102</v>
      </c>
      <c r="Y43" s="19" t="s">
        <v>102</v>
      </c>
      <c r="Z43" s="19" t="s">
        <v>102</v>
      </c>
      <c r="AA43" s="19" t="s">
        <v>102</v>
      </c>
      <c r="AB43" s="19" t="s">
        <v>102</v>
      </c>
      <c r="AC43" s="19" t="s">
        <v>102</v>
      </c>
      <c r="AD43" s="19" t="s">
        <v>102</v>
      </c>
      <c r="AE43" s="19" t="s">
        <v>102</v>
      </c>
      <c r="AF43" s="19" t="s">
        <v>102</v>
      </c>
      <c r="AG43" s="19" t="s">
        <v>102</v>
      </c>
      <c r="AH43" s="19" t="s">
        <v>102</v>
      </c>
      <c r="AI43" s="19" t="s">
        <v>102</v>
      </c>
      <c r="AJ43" s="19" t="s">
        <v>102</v>
      </c>
      <c r="AK43" s="19" t="s">
        <v>102</v>
      </c>
      <c r="AL43" s="19" t="s">
        <v>102</v>
      </c>
      <c r="AM43" s="19" t="s">
        <v>102</v>
      </c>
      <c r="AN43" s="19" t="s">
        <v>102</v>
      </c>
      <c r="AO43" s="19" t="s">
        <v>102</v>
      </c>
      <c r="AP43" s="19" t="s">
        <v>102</v>
      </c>
      <c r="AQ43" s="19" t="s">
        <v>102</v>
      </c>
      <c r="AR43" s="19" t="s">
        <v>102</v>
      </c>
      <c r="AS43" s="19" t="s">
        <v>102</v>
      </c>
      <c r="AT43" s="19" t="s">
        <v>102</v>
      </c>
      <c r="AU43" s="19" t="s">
        <v>102</v>
      </c>
      <c r="AV43" s="19" t="s">
        <v>102</v>
      </c>
      <c r="AW43" s="19" t="s">
        <v>102</v>
      </c>
    </row>
    <row r="44" spans="1:49" s="3" customFormat="1" ht="18" x14ac:dyDescent="0.15">
      <c r="A44" s="24"/>
      <c r="B44" s="25" t="s">
        <v>106</v>
      </c>
      <c r="C44" s="25" t="s">
        <v>81</v>
      </c>
      <c r="D44" s="26" t="s">
        <v>102</v>
      </c>
      <c r="E44" s="26" t="s">
        <v>102</v>
      </c>
      <c r="F44" s="26" t="s">
        <v>102</v>
      </c>
      <c r="G44" s="26" t="s">
        <v>102</v>
      </c>
      <c r="H44" s="26" t="s">
        <v>102</v>
      </c>
      <c r="I44" s="26" t="s">
        <v>102</v>
      </c>
      <c r="J44" s="26" t="s">
        <v>102</v>
      </c>
      <c r="K44" s="26" t="s">
        <v>102</v>
      </c>
      <c r="L44" s="26" t="s">
        <v>102</v>
      </c>
      <c r="M44" s="26" t="s">
        <v>102</v>
      </c>
      <c r="N44" s="26" t="s">
        <v>102</v>
      </c>
      <c r="O44" s="26" t="s">
        <v>102</v>
      </c>
      <c r="P44" s="26" t="s">
        <v>102</v>
      </c>
      <c r="Q44" s="26" t="s">
        <v>102</v>
      </c>
      <c r="R44" s="26" t="s">
        <v>102</v>
      </c>
      <c r="S44" s="26" t="s">
        <v>102</v>
      </c>
      <c r="T44" s="26" t="s">
        <v>102</v>
      </c>
      <c r="U44" s="26" t="s">
        <v>102</v>
      </c>
      <c r="V44" s="26" t="s">
        <v>102</v>
      </c>
      <c r="W44" s="26" t="s">
        <v>102</v>
      </c>
      <c r="X44" s="26" t="s">
        <v>102</v>
      </c>
      <c r="Y44" s="26" t="s">
        <v>102</v>
      </c>
      <c r="Z44" s="26" t="s">
        <v>102</v>
      </c>
      <c r="AA44" s="26" t="s">
        <v>102</v>
      </c>
      <c r="AB44" s="26" t="s">
        <v>102</v>
      </c>
      <c r="AC44" s="26" t="s">
        <v>102</v>
      </c>
      <c r="AD44" s="26" t="s">
        <v>102</v>
      </c>
      <c r="AE44" s="26" t="s">
        <v>102</v>
      </c>
      <c r="AF44" s="26" t="s">
        <v>102</v>
      </c>
      <c r="AG44" s="26" t="s">
        <v>102</v>
      </c>
      <c r="AH44" s="26" t="s">
        <v>102</v>
      </c>
      <c r="AI44" s="26" t="s">
        <v>102</v>
      </c>
      <c r="AJ44" s="26" t="s">
        <v>102</v>
      </c>
      <c r="AK44" s="26" t="s">
        <v>102</v>
      </c>
      <c r="AL44" s="26" t="s">
        <v>102</v>
      </c>
      <c r="AM44" s="26" t="s">
        <v>102</v>
      </c>
      <c r="AN44" s="26" t="s">
        <v>102</v>
      </c>
      <c r="AO44" s="26" t="s">
        <v>102</v>
      </c>
      <c r="AP44" s="26" t="s">
        <v>102</v>
      </c>
      <c r="AQ44" s="26" t="s">
        <v>102</v>
      </c>
      <c r="AR44" s="26" t="s">
        <v>102</v>
      </c>
      <c r="AS44" s="26" t="s">
        <v>102</v>
      </c>
      <c r="AT44" s="26" t="s">
        <v>102</v>
      </c>
      <c r="AU44" s="26" t="s">
        <v>102</v>
      </c>
      <c r="AV44" s="26" t="s">
        <v>102</v>
      </c>
      <c r="AW44" s="26" t="s">
        <v>102</v>
      </c>
    </row>
    <row r="45" spans="1:49" s="22" customFormat="1" ht="16.8" x14ac:dyDescent="0.3">
      <c r="A45" s="10" t="s">
        <v>107</v>
      </c>
      <c r="B45" s="12" t="str">
        <f>'[1]форма №10'!B45</f>
        <v>Прочие инвестиционные проекты, всего, 
в том числе:</v>
      </c>
      <c r="C45" s="12" t="s">
        <v>81</v>
      </c>
      <c r="D45" s="13">
        <f>SUM(D46:D50)</f>
        <v>0</v>
      </c>
      <c r="E45" s="13">
        <f t="shared" ref="E45:AW45" si="10">SUM(E46:E50)</f>
        <v>0</v>
      </c>
      <c r="F45" s="13">
        <f t="shared" si="10"/>
        <v>0</v>
      </c>
      <c r="G45" s="13">
        <f t="shared" si="10"/>
        <v>0</v>
      </c>
      <c r="H45" s="13">
        <f t="shared" si="10"/>
        <v>0</v>
      </c>
      <c r="I45" s="13">
        <f t="shared" si="10"/>
        <v>0</v>
      </c>
      <c r="J45" s="13">
        <f t="shared" si="10"/>
        <v>0</v>
      </c>
      <c r="K45" s="13">
        <f t="shared" si="10"/>
        <v>0</v>
      </c>
      <c r="L45" s="13">
        <f t="shared" si="10"/>
        <v>0</v>
      </c>
      <c r="M45" s="13">
        <f t="shared" si="10"/>
        <v>0</v>
      </c>
      <c r="N45" s="13">
        <f t="shared" si="10"/>
        <v>0</v>
      </c>
      <c r="O45" s="13">
        <f t="shared" si="10"/>
        <v>0</v>
      </c>
      <c r="P45" s="13">
        <f t="shared" si="10"/>
        <v>0</v>
      </c>
      <c r="Q45" s="13">
        <f t="shared" si="10"/>
        <v>0</v>
      </c>
      <c r="R45" s="13">
        <f t="shared" si="10"/>
        <v>0</v>
      </c>
      <c r="S45" s="13">
        <f t="shared" si="10"/>
        <v>0</v>
      </c>
      <c r="T45" s="13">
        <f t="shared" si="10"/>
        <v>0</v>
      </c>
      <c r="U45" s="13">
        <f t="shared" si="10"/>
        <v>0</v>
      </c>
      <c r="V45" s="13">
        <f t="shared" si="10"/>
        <v>0</v>
      </c>
      <c r="W45" s="13">
        <f t="shared" si="10"/>
        <v>0</v>
      </c>
      <c r="X45" s="13">
        <f t="shared" si="10"/>
        <v>0</v>
      </c>
      <c r="Y45" s="13">
        <f t="shared" si="10"/>
        <v>0</v>
      </c>
      <c r="Z45" s="13">
        <f t="shared" si="10"/>
        <v>0</v>
      </c>
      <c r="AA45" s="13">
        <f t="shared" si="10"/>
        <v>0</v>
      </c>
      <c r="AB45" s="13">
        <f t="shared" si="10"/>
        <v>0</v>
      </c>
      <c r="AC45" s="13">
        <f t="shared" si="10"/>
        <v>0</v>
      </c>
      <c r="AD45" s="13">
        <f t="shared" si="10"/>
        <v>0</v>
      </c>
      <c r="AE45" s="13">
        <f t="shared" si="10"/>
        <v>0</v>
      </c>
      <c r="AF45" s="13">
        <f t="shared" si="10"/>
        <v>0</v>
      </c>
      <c r="AG45" s="13">
        <f t="shared" si="10"/>
        <v>0</v>
      </c>
      <c r="AH45" s="13">
        <f t="shared" si="10"/>
        <v>0</v>
      </c>
      <c r="AI45" s="13">
        <f t="shared" si="10"/>
        <v>0</v>
      </c>
      <c r="AJ45" s="13">
        <f t="shared" si="10"/>
        <v>0</v>
      </c>
      <c r="AK45" s="13">
        <f t="shared" si="10"/>
        <v>0</v>
      </c>
      <c r="AL45" s="13">
        <f t="shared" si="10"/>
        <v>0</v>
      </c>
      <c r="AM45" s="13">
        <f t="shared" si="10"/>
        <v>0</v>
      </c>
      <c r="AN45" s="13">
        <f t="shared" si="10"/>
        <v>0</v>
      </c>
      <c r="AO45" s="13">
        <f t="shared" si="10"/>
        <v>0</v>
      </c>
      <c r="AP45" s="13">
        <f t="shared" si="10"/>
        <v>0</v>
      </c>
      <c r="AQ45" s="13">
        <f t="shared" si="10"/>
        <v>0</v>
      </c>
      <c r="AR45" s="13">
        <f t="shared" si="10"/>
        <v>0</v>
      </c>
      <c r="AS45" s="13">
        <f t="shared" si="10"/>
        <v>0</v>
      </c>
      <c r="AT45" s="13">
        <f t="shared" si="10"/>
        <v>0</v>
      </c>
      <c r="AU45" s="13">
        <f t="shared" si="10"/>
        <v>0</v>
      </c>
      <c r="AV45" s="13">
        <f t="shared" si="10"/>
        <v>0</v>
      </c>
      <c r="AW45" s="13">
        <f t="shared" si="10"/>
        <v>0</v>
      </c>
    </row>
    <row r="46" spans="1:49" ht="18" x14ac:dyDescent="0.3">
      <c r="A46" s="15" t="s">
        <v>108</v>
      </c>
      <c r="B46" s="16" t="str">
        <f>'[1]форма №10'!B46</f>
        <v>Приобретение автомобиля Электролаборатории</v>
      </c>
      <c r="C46" s="17" t="str">
        <f>'[1]форма №10'!C46</f>
        <v>Р_Лаборатория</v>
      </c>
      <c r="D46" s="18" t="s">
        <v>102</v>
      </c>
      <c r="E46" s="19" t="s">
        <v>102</v>
      </c>
      <c r="F46" s="18" t="s">
        <v>102</v>
      </c>
      <c r="G46" s="19" t="s">
        <v>102</v>
      </c>
      <c r="H46" s="18" t="s">
        <v>102</v>
      </c>
      <c r="I46" s="19" t="s">
        <v>102</v>
      </c>
      <c r="J46" s="18" t="s">
        <v>102</v>
      </c>
      <c r="K46" s="19" t="s">
        <v>102</v>
      </c>
      <c r="L46" s="18">
        <v>0</v>
      </c>
      <c r="M46" s="20">
        <v>0</v>
      </c>
      <c r="N46" s="19" t="s">
        <v>102</v>
      </c>
      <c r="O46" s="19" t="s">
        <v>102</v>
      </c>
      <c r="P46" s="19" t="s">
        <v>102</v>
      </c>
      <c r="Q46" s="19" t="s">
        <v>102</v>
      </c>
      <c r="R46" s="19" t="s">
        <v>102</v>
      </c>
      <c r="S46" s="19" t="s">
        <v>102</v>
      </c>
      <c r="T46" s="19" t="s">
        <v>102</v>
      </c>
      <c r="U46" s="19" t="s">
        <v>102</v>
      </c>
      <c r="V46" s="19" t="s">
        <v>102</v>
      </c>
      <c r="W46" s="19" t="s">
        <v>102</v>
      </c>
      <c r="X46" s="19" t="s">
        <v>102</v>
      </c>
      <c r="Y46" s="19" t="s">
        <v>102</v>
      </c>
      <c r="Z46" s="19" t="s">
        <v>102</v>
      </c>
      <c r="AA46" s="19" t="s">
        <v>102</v>
      </c>
      <c r="AB46" s="19" t="s">
        <v>102</v>
      </c>
      <c r="AC46" s="19" t="s">
        <v>102</v>
      </c>
      <c r="AD46" s="19" t="s">
        <v>102</v>
      </c>
      <c r="AE46" s="19" t="s">
        <v>102</v>
      </c>
      <c r="AF46" s="19" t="s">
        <v>102</v>
      </c>
      <c r="AG46" s="19" t="s">
        <v>102</v>
      </c>
      <c r="AH46" s="19" t="s">
        <v>102</v>
      </c>
      <c r="AI46" s="19" t="s">
        <v>102</v>
      </c>
      <c r="AJ46" s="19" t="s">
        <v>102</v>
      </c>
      <c r="AK46" s="19" t="s">
        <v>102</v>
      </c>
      <c r="AL46" s="19" t="s">
        <v>102</v>
      </c>
      <c r="AM46" s="19" t="s">
        <v>102</v>
      </c>
      <c r="AN46" s="19" t="s">
        <v>102</v>
      </c>
      <c r="AO46" s="19" t="s">
        <v>102</v>
      </c>
      <c r="AP46" s="19" t="s">
        <v>102</v>
      </c>
      <c r="AQ46" s="19" t="s">
        <v>102</v>
      </c>
      <c r="AR46" s="19" t="s">
        <v>102</v>
      </c>
      <c r="AS46" s="19" t="s">
        <v>102</v>
      </c>
      <c r="AT46" s="19" t="s">
        <v>102</v>
      </c>
      <c r="AU46" s="19" t="s">
        <v>102</v>
      </c>
      <c r="AV46" s="19" t="s">
        <v>102</v>
      </c>
      <c r="AW46" s="19" t="s">
        <v>102</v>
      </c>
    </row>
    <row r="47" spans="1:49" ht="18" x14ac:dyDescent="0.3">
      <c r="A47" s="15" t="s">
        <v>109</v>
      </c>
      <c r="B47" s="16" t="str">
        <f>'[1]форма №10'!B47</f>
        <v>Приобретение автотранспортного средства FAW BESTUNE</v>
      </c>
      <c r="C47" s="17" t="str">
        <f>'[1]форма №10'!C47</f>
        <v>P_FAW BESTUNE</v>
      </c>
      <c r="D47" s="18" t="s">
        <v>102</v>
      </c>
      <c r="E47" s="19" t="s">
        <v>102</v>
      </c>
      <c r="F47" s="18" t="s">
        <v>102</v>
      </c>
      <c r="G47" s="19" t="s">
        <v>102</v>
      </c>
      <c r="H47" s="18" t="s">
        <v>102</v>
      </c>
      <c r="I47" s="19" t="s">
        <v>102</v>
      </c>
      <c r="J47" s="18" t="s">
        <v>102</v>
      </c>
      <c r="K47" s="19" t="s">
        <v>102</v>
      </c>
      <c r="L47" s="18">
        <v>0</v>
      </c>
      <c r="M47" s="20">
        <v>0</v>
      </c>
      <c r="N47" s="19" t="s">
        <v>102</v>
      </c>
      <c r="O47" s="19" t="s">
        <v>102</v>
      </c>
      <c r="P47" s="19" t="s">
        <v>102</v>
      </c>
      <c r="Q47" s="19" t="s">
        <v>102</v>
      </c>
      <c r="R47" s="19" t="s">
        <v>102</v>
      </c>
      <c r="S47" s="19" t="s">
        <v>102</v>
      </c>
      <c r="T47" s="19" t="s">
        <v>102</v>
      </c>
      <c r="U47" s="19" t="s">
        <v>102</v>
      </c>
      <c r="V47" s="19" t="s">
        <v>102</v>
      </c>
      <c r="W47" s="19" t="s">
        <v>102</v>
      </c>
      <c r="X47" s="19" t="s">
        <v>102</v>
      </c>
      <c r="Y47" s="19" t="s">
        <v>102</v>
      </c>
      <c r="Z47" s="19" t="s">
        <v>102</v>
      </c>
      <c r="AA47" s="19" t="s">
        <v>102</v>
      </c>
      <c r="AB47" s="19" t="s">
        <v>102</v>
      </c>
      <c r="AC47" s="19" t="s">
        <v>102</v>
      </c>
      <c r="AD47" s="19" t="s">
        <v>102</v>
      </c>
      <c r="AE47" s="19" t="s">
        <v>102</v>
      </c>
      <c r="AF47" s="19" t="s">
        <v>102</v>
      </c>
      <c r="AG47" s="19" t="s">
        <v>102</v>
      </c>
      <c r="AH47" s="19" t="s">
        <v>102</v>
      </c>
      <c r="AI47" s="19" t="s">
        <v>102</v>
      </c>
      <c r="AJ47" s="19" t="s">
        <v>102</v>
      </c>
      <c r="AK47" s="19" t="s">
        <v>102</v>
      </c>
      <c r="AL47" s="19" t="s">
        <v>102</v>
      </c>
      <c r="AM47" s="19" t="s">
        <v>102</v>
      </c>
      <c r="AN47" s="19" t="s">
        <v>102</v>
      </c>
      <c r="AO47" s="19" t="s">
        <v>102</v>
      </c>
      <c r="AP47" s="19" t="s">
        <v>102</v>
      </c>
      <c r="AQ47" s="19" t="s">
        <v>102</v>
      </c>
      <c r="AR47" s="19" t="s">
        <v>102</v>
      </c>
      <c r="AS47" s="19" t="s">
        <v>102</v>
      </c>
      <c r="AT47" s="19" t="s">
        <v>102</v>
      </c>
      <c r="AU47" s="19" t="s">
        <v>102</v>
      </c>
      <c r="AV47" s="19" t="s">
        <v>102</v>
      </c>
      <c r="AW47" s="19" t="s">
        <v>102</v>
      </c>
    </row>
    <row r="48" spans="1:49" ht="18" x14ac:dyDescent="0.3">
      <c r="A48" s="15" t="s">
        <v>110</v>
      </c>
      <c r="B48" s="16" t="str">
        <f>'[1]форма №10'!B48</f>
        <v>Приобретение автотранспортного средства GRANTA KUB</v>
      </c>
      <c r="C48" s="17" t="str">
        <f>'[1]форма №10'!C48</f>
        <v>P_GRANTA KUB</v>
      </c>
      <c r="D48" s="18" t="s">
        <v>102</v>
      </c>
      <c r="E48" s="19" t="s">
        <v>102</v>
      </c>
      <c r="F48" s="18" t="s">
        <v>102</v>
      </c>
      <c r="G48" s="19" t="s">
        <v>102</v>
      </c>
      <c r="H48" s="18" t="s">
        <v>102</v>
      </c>
      <c r="I48" s="19" t="s">
        <v>102</v>
      </c>
      <c r="J48" s="18" t="s">
        <v>102</v>
      </c>
      <c r="K48" s="19" t="s">
        <v>102</v>
      </c>
      <c r="L48" s="18">
        <v>0</v>
      </c>
      <c r="M48" s="20">
        <v>0</v>
      </c>
      <c r="N48" s="19" t="s">
        <v>102</v>
      </c>
      <c r="O48" s="19" t="s">
        <v>102</v>
      </c>
      <c r="P48" s="19" t="s">
        <v>102</v>
      </c>
      <c r="Q48" s="19" t="s">
        <v>102</v>
      </c>
      <c r="R48" s="19" t="s">
        <v>102</v>
      </c>
      <c r="S48" s="19" t="s">
        <v>102</v>
      </c>
      <c r="T48" s="19" t="s">
        <v>102</v>
      </c>
      <c r="U48" s="19" t="s">
        <v>102</v>
      </c>
      <c r="V48" s="19" t="s">
        <v>102</v>
      </c>
      <c r="W48" s="19" t="s">
        <v>102</v>
      </c>
      <c r="X48" s="19" t="s">
        <v>102</v>
      </c>
      <c r="Y48" s="19" t="s">
        <v>102</v>
      </c>
      <c r="Z48" s="19" t="s">
        <v>102</v>
      </c>
      <c r="AA48" s="19" t="s">
        <v>102</v>
      </c>
      <c r="AB48" s="19" t="s">
        <v>102</v>
      </c>
      <c r="AC48" s="19" t="s">
        <v>102</v>
      </c>
      <c r="AD48" s="19" t="s">
        <v>102</v>
      </c>
      <c r="AE48" s="19" t="s">
        <v>102</v>
      </c>
      <c r="AF48" s="19" t="s">
        <v>102</v>
      </c>
      <c r="AG48" s="19" t="s">
        <v>102</v>
      </c>
      <c r="AH48" s="19" t="s">
        <v>102</v>
      </c>
      <c r="AI48" s="19" t="s">
        <v>102</v>
      </c>
      <c r="AJ48" s="19" t="s">
        <v>102</v>
      </c>
      <c r="AK48" s="19" t="s">
        <v>102</v>
      </c>
      <c r="AL48" s="19" t="s">
        <v>102</v>
      </c>
      <c r="AM48" s="19" t="s">
        <v>102</v>
      </c>
      <c r="AN48" s="19" t="s">
        <v>102</v>
      </c>
      <c r="AO48" s="19" t="s">
        <v>102</v>
      </c>
      <c r="AP48" s="19" t="s">
        <v>102</v>
      </c>
      <c r="AQ48" s="19" t="s">
        <v>102</v>
      </c>
      <c r="AR48" s="19" t="s">
        <v>102</v>
      </c>
      <c r="AS48" s="19" t="s">
        <v>102</v>
      </c>
      <c r="AT48" s="19" t="s">
        <v>102</v>
      </c>
      <c r="AU48" s="19" t="s">
        <v>102</v>
      </c>
      <c r="AV48" s="19" t="s">
        <v>102</v>
      </c>
      <c r="AW48" s="19" t="s">
        <v>102</v>
      </c>
    </row>
    <row r="49" spans="1:49" ht="18" x14ac:dyDescent="0.3">
      <c r="A49" s="15" t="s">
        <v>111</v>
      </c>
      <c r="B49" s="16" t="str">
        <f>'[1]форма №10'!B49</f>
        <v>Приобретение автотранспортного средства МОСКВИЧ 3</v>
      </c>
      <c r="C49" s="17" t="str">
        <f>'[1]форма №10'!C49</f>
        <v>P_МОСКВИЧ 3</v>
      </c>
      <c r="D49" s="18" t="s">
        <v>102</v>
      </c>
      <c r="E49" s="19" t="s">
        <v>102</v>
      </c>
      <c r="F49" s="18" t="s">
        <v>102</v>
      </c>
      <c r="G49" s="19" t="s">
        <v>102</v>
      </c>
      <c r="H49" s="18" t="s">
        <v>102</v>
      </c>
      <c r="I49" s="19" t="s">
        <v>102</v>
      </c>
      <c r="J49" s="18" t="s">
        <v>102</v>
      </c>
      <c r="K49" s="19" t="s">
        <v>102</v>
      </c>
      <c r="L49" s="18">
        <v>0</v>
      </c>
      <c r="M49" s="20">
        <v>0</v>
      </c>
      <c r="N49" s="19" t="s">
        <v>102</v>
      </c>
      <c r="O49" s="19" t="s">
        <v>102</v>
      </c>
      <c r="P49" s="19" t="s">
        <v>102</v>
      </c>
      <c r="Q49" s="19" t="s">
        <v>102</v>
      </c>
      <c r="R49" s="19" t="s">
        <v>102</v>
      </c>
      <c r="S49" s="19" t="s">
        <v>102</v>
      </c>
      <c r="T49" s="19" t="s">
        <v>102</v>
      </c>
      <c r="U49" s="19" t="s">
        <v>102</v>
      </c>
      <c r="V49" s="19" t="s">
        <v>102</v>
      </c>
      <c r="W49" s="19" t="s">
        <v>102</v>
      </c>
      <c r="X49" s="19" t="s">
        <v>102</v>
      </c>
      <c r="Y49" s="19" t="s">
        <v>102</v>
      </c>
      <c r="Z49" s="19" t="s">
        <v>102</v>
      </c>
      <c r="AA49" s="19" t="s">
        <v>102</v>
      </c>
      <c r="AB49" s="19" t="s">
        <v>102</v>
      </c>
      <c r="AC49" s="19" t="s">
        <v>102</v>
      </c>
      <c r="AD49" s="19" t="s">
        <v>102</v>
      </c>
      <c r="AE49" s="19" t="s">
        <v>102</v>
      </c>
      <c r="AF49" s="19" t="s">
        <v>102</v>
      </c>
      <c r="AG49" s="19" t="s">
        <v>102</v>
      </c>
      <c r="AH49" s="19" t="s">
        <v>102</v>
      </c>
      <c r="AI49" s="19" t="s">
        <v>102</v>
      </c>
      <c r="AJ49" s="19" t="s">
        <v>102</v>
      </c>
      <c r="AK49" s="19" t="s">
        <v>102</v>
      </c>
      <c r="AL49" s="19" t="s">
        <v>102</v>
      </c>
      <c r="AM49" s="19" t="s">
        <v>102</v>
      </c>
      <c r="AN49" s="19" t="s">
        <v>102</v>
      </c>
      <c r="AO49" s="19" t="s">
        <v>102</v>
      </c>
      <c r="AP49" s="19" t="s">
        <v>102</v>
      </c>
      <c r="AQ49" s="19" t="s">
        <v>102</v>
      </c>
      <c r="AR49" s="19" t="s">
        <v>102</v>
      </c>
      <c r="AS49" s="19" t="s">
        <v>102</v>
      </c>
      <c r="AT49" s="19" t="s">
        <v>102</v>
      </c>
      <c r="AU49" s="19" t="s">
        <v>102</v>
      </c>
      <c r="AV49" s="19" t="s">
        <v>102</v>
      </c>
      <c r="AW49" s="19" t="s">
        <v>102</v>
      </c>
    </row>
    <row r="50" spans="1:49" ht="18" x14ac:dyDescent="0.3">
      <c r="A50" s="15" t="s">
        <v>112</v>
      </c>
      <c r="B50" s="16" t="str">
        <f>'[1]форма №10'!B50</f>
        <v>Приобретение автотранспортного средства МОСКВИЧ 3 _ 1</v>
      </c>
      <c r="C50" s="17" t="str">
        <f>'[1]форма №10'!C50</f>
        <v>P_МОСКВИЧ 3 _ 1</v>
      </c>
      <c r="D50" s="18" t="s">
        <v>102</v>
      </c>
      <c r="E50" s="19" t="s">
        <v>102</v>
      </c>
      <c r="F50" s="18">
        <v>0</v>
      </c>
      <c r="G50" s="19">
        <v>0</v>
      </c>
      <c r="H50" s="18">
        <v>0</v>
      </c>
      <c r="I50" s="19">
        <v>0</v>
      </c>
      <c r="J50" s="18">
        <v>0</v>
      </c>
      <c r="K50" s="19">
        <v>0</v>
      </c>
      <c r="L50" s="18">
        <v>0</v>
      </c>
      <c r="M50" s="20">
        <v>0</v>
      </c>
      <c r="N50" s="19" t="s">
        <v>102</v>
      </c>
      <c r="O50" s="19" t="s">
        <v>102</v>
      </c>
      <c r="P50" s="19" t="s">
        <v>102</v>
      </c>
      <c r="Q50" s="19" t="s">
        <v>102</v>
      </c>
      <c r="R50" s="19" t="s">
        <v>102</v>
      </c>
      <c r="S50" s="19" t="s">
        <v>102</v>
      </c>
      <c r="T50" s="19" t="s">
        <v>102</v>
      </c>
      <c r="U50" s="19" t="s">
        <v>102</v>
      </c>
      <c r="V50" s="19" t="s">
        <v>102</v>
      </c>
      <c r="W50" s="19" t="s">
        <v>102</v>
      </c>
      <c r="X50" s="19" t="s">
        <v>102</v>
      </c>
      <c r="Y50" s="19" t="s">
        <v>102</v>
      </c>
      <c r="Z50" s="19" t="s">
        <v>102</v>
      </c>
      <c r="AA50" s="19" t="s">
        <v>102</v>
      </c>
      <c r="AB50" s="19" t="s">
        <v>102</v>
      </c>
      <c r="AC50" s="19" t="s">
        <v>102</v>
      </c>
      <c r="AD50" s="19" t="s">
        <v>102</v>
      </c>
      <c r="AE50" s="19" t="s">
        <v>102</v>
      </c>
      <c r="AF50" s="19" t="s">
        <v>102</v>
      </c>
      <c r="AG50" s="19" t="s">
        <v>102</v>
      </c>
      <c r="AH50" s="19" t="s">
        <v>102</v>
      </c>
      <c r="AI50" s="19" t="s">
        <v>102</v>
      </c>
      <c r="AJ50" s="19" t="s">
        <v>102</v>
      </c>
      <c r="AK50" s="19" t="s">
        <v>102</v>
      </c>
      <c r="AL50" s="19" t="s">
        <v>102</v>
      </c>
      <c r="AM50" s="19" t="s">
        <v>102</v>
      </c>
      <c r="AN50" s="19" t="s">
        <v>102</v>
      </c>
      <c r="AO50" s="19" t="s">
        <v>102</v>
      </c>
      <c r="AP50" s="19" t="s">
        <v>102</v>
      </c>
      <c r="AQ50" s="19" t="s">
        <v>102</v>
      </c>
      <c r="AR50" s="19" t="s">
        <v>102</v>
      </c>
      <c r="AS50" s="19" t="s">
        <v>102</v>
      </c>
      <c r="AT50" s="19" t="s">
        <v>102</v>
      </c>
      <c r="AU50" s="19" t="s">
        <v>102</v>
      </c>
      <c r="AV50" s="19" t="s">
        <v>102</v>
      </c>
      <c r="AW50" s="19" t="s">
        <v>102</v>
      </c>
    </row>
    <row r="51" spans="1:49" x14ac:dyDescent="0.3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</row>
  </sheetData>
  <protectedRanges>
    <protectedRange password="CE28" sqref="J17:J18 L17:L18 H17:H18 F17:F18 E35:AW35 E37:AW37 E44:AW45 J46:J50 L46:L50 H46:H50 F46:F50 H36 F36 H38 F38 D17:D18 D21:AW25 H26:H34 F26:F34 H40:H43 L40:L43 J40:J43 E39:AW39 F40:F43 D26:D50" name="Диапазон1"/>
    <protectedRange password="CE28" sqref="D20:AW20" name="Диапазон1_2"/>
    <protectedRange password="CE28" sqref="D19:AW19" name="Диапазон1_3"/>
  </protectedRanges>
  <mergeCells count="42">
    <mergeCell ref="Z9:AA9"/>
    <mergeCell ref="AS2:AW2"/>
    <mergeCell ref="A3:AW3"/>
    <mergeCell ref="Y4:Z4"/>
    <mergeCell ref="W6:AG6"/>
    <mergeCell ref="W7:AG7"/>
    <mergeCell ref="X11:AK11"/>
    <mergeCell ref="X12:AK12"/>
    <mergeCell ref="A14:A17"/>
    <mergeCell ref="B14:B17"/>
    <mergeCell ref="C14:C17"/>
    <mergeCell ref="D14:AW14"/>
    <mergeCell ref="D15:M15"/>
    <mergeCell ref="N15:S15"/>
    <mergeCell ref="T15:Y15"/>
    <mergeCell ref="Z15:AE15"/>
    <mergeCell ref="AB16:AC16"/>
    <mergeCell ref="AF15:AK15"/>
    <mergeCell ref="AL15:AQ15"/>
    <mergeCell ref="AR15:AW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P16:AQ16"/>
    <mergeCell ref="AR16:AS16"/>
    <mergeCell ref="AT16:AU16"/>
    <mergeCell ref="AV16:AW16"/>
    <mergeCell ref="AD16:AE16"/>
    <mergeCell ref="AF16:AG16"/>
    <mergeCell ref="AH16:AI16"/>
    <mergeCell ref="AJ16:AK16"/>
    <mergeCell ref="AL16:AM16"/>
    <mergeCell ref="AN16:AO16"/>
  </mergeCells>
  <pageMargins left="0.19685039370078741" right="0.19685039370078741" top="0.39370078740157483" bottom="0.19685039370078741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№7</vt:lpstr>
      <vt:lpstr>'форма №7'!Заголовки_для_печати</vt:lpstr>
      <vt:lpstr>'форма №7'!Область_печати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2026-02-18T08:40:10Z</dcterms:created>
  <dcterms:modified xsi:type="dcterms:W3CDTF">2026-03-30T14:29:56Z</dcterms:modified>
</cp:coreProperties>
</file>